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4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2" i="11" l="1"/>
  <c r="D261" i="29"/>
  <c r="D260" i="29"/>
  <c r="D240" i="29"/>
  <c r="D209" i="29"/>
  <c r="E176" i="29"/>
  <c r="D176" i="29"/>
  <c r="C176" i="29"/>
  <c r="H164" i="29"/>
  <c r="H163" i="29"/>
  <c r="F124" i="29"/>
  <c r="E124" i="29"/>
  <c r="H86" i="29"/>
  <c r="D55" i="29"/>
  <c r="C55" i="29"/>
  <c r="E50" i="29"/>
  <c r="D50" i="29"/>
  <c r="D8" i="29"/>
  <c r="F5" i="29"/>
  <c r="E5" i="29"/>
  <c r="D5" i="29"/>
  <c r="C39" i="3"/>
  <c r="C5" i="5"/>
  <c r="C6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D7763" i="106" s="1"/>
  <c r="B7762" i="106"/>
  <c r="K12" i="12"/>
  <c r="K23" i="12"/>
  <c r="K24" i="12" s="1"/>
  <c r="B7733" i="106" s="1"/>
  <c r="D7733" i="106" s="1"/>
  <c r="J12" i="12"/>
  <c r="J21" i="12"/>
  <c r="J23" i="12" s="1"/>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K179" i="29"/>
  <c r="F62" i="34" s="1"/>
  <c r="K122" i="29"/>
  <c r="F15" i="145" s="1"/>
  <c r="F19" i="145" s="1"/>
  <c r="K67" i="29"/>
  <c r="G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G34" i="108" s="1"/>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6" i="108"/>
  <c r="G26" i="108"/>
  <c r="E27" i="108"/>
  <c r="G27" i="108"/>
  <c r="F31" i="108"/>
  <c r="F36" i="108"/>
  <c r="G28" i="108"/>
  <c r="E30" i="108"/>
  <c r="G30" i="108"/>
  <c r="D31" i="108"/>
  <c r="D36" i="108"/>
  <c r="D37" i="108"/>
  <c r="E31" i="108"/>
  <c r="G31" i="108"/>
  <c r="E33" i="108"/>
  <c r="E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F56" i="34"/>
  <c r="C57" i="34"/>
  <c r="D57" i="34"/>
  <c r="F60" i="34"/>
  <c r="C61" i="34"/>
  <c r="C62" i="34"/>
  <c r="C63" i="34"/>
  <c r="D63" i="34"/>
  <c r="C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D22" i="37"/>
  <c r="J22" i="37"/>
  <c r="L22" i="37"/>
  <c r="D5" i="7"/>
  <c r="B1761" i="106" s="1"/>
  <c r="D1761" i="106" s="1"/>
  <c r="D13" i="7"/>
  <c r="B3726" i="106" s="1"/>
  <c r="D3726" i="106" s="1"/>
  <c r="F135" i="34"/>
  <c r="B5847" i="106"/>
  <c r="D5847" i="106" s="1"/>
  <c r="B5752" i="106"/>
  <c r="D5752" i="106" s="1"/>
  <c r="B5599" i="106"/>
  <c r="D5599" i="106" s="1"/>
  <c r="F126" i="34" l="1"/>
  <c r="E102" i="29"/>
  <c r="B2790" i="106" s="1"/>
  <c r="D2790" i="106" s="1"/>
  <c r="D17" i="7"/>
  <c r="B4104" i="106" s="1"/>
  <c r="D4104" i="106" s="1"/>
  <c r="F127" i="34"/>
  <c r="G5" i="4"/>
  <c r="B3409" i="106" s="1"/>
  <c r="D3409" i="106" s="1"/>
  <c r="B85" i="36"/>
  <c r="B86" i="36" s="1"/>
  <c r="B87" i="36" s="1"/>
  <c r="B83" i="36"/>
  <c r="J204" i="29"/>
  <c r="B7072" i="106" s="1"/>
  <c r="D7072" i="106" s="1"/>
  <c r="C129" i="29"/>
  <c r="H109" i="5"/>
  <c r="B6025" i="106" s="1"/>
  <c r="D6025" i="106" s="1"/>
  <c r="D11" i="37"/>
  <c r="D37" i="36"/>
  <c r="H29" i="118"/>
  <c r="D11" i="7"/>
  <c r="B1768" i="106" s="1"/>
  <c r="D1768" i="106" s="1"/>
  <c r="F129" i="34"/>
  <c r="B4373" i="106"/>
  <c r="D4373" i="106" s="1"/>
  <c r="G172" i="5"/>
  <c r="L331" i="29"/>
  <c r="F50" i="34"/>
  <c r="I331" i="29"/>
  <c r="B7222" i="106" s="1"/>
  <c r="D7222" i="106" s="1"/>
  <c r="J77" i="4"/>
  <c r="B6262" i="106" s="1"/>
  <c r="D6262" i="106" s="1"/>
  <c r="K339" i="29"/>
  <c r="K341" i="29" s="1"/>
  <c r="F105" i="34"/>
  <c r="F130" i="34"/>
  <c r="K274" i="5"/>
  <c r="B7235" i="106"/>
  <c r="D7235" i="106" s="1"/>
  <c r="G331" i="29"/>
  <c r="B7220" i="106" s="1"/>
  <c r="D7220" i="106" s="1"/>
  <c r="K41" i="3"/>
  <c r="B3568" i="106" s="1"/>
  <c r="D3568" i="106" s="1"/>
  <c r="L5" i="11"/>
  <c r="B2056" i="106" s="1"/>
  <c r="D2056" i="106" s="1"/>
  <c r="D5" i="4"/>
  <c r="B3406" i="106" s="1"/>
  <c r="D3406" i="106" s="1"/>
  <c r="B7206" i="106"/>
  <c r="D7206" i="106" s="1"/>
  <c r="J41" i="3"/>
  <c r="D57" i="36" s="1"/>
  <c r="B3669" i="106"/>
  <c r="D3669" i="106" s="1"/>
  <c r="F77" i="4"/>
  <c r="B3255" i="106" s="1"/>
  <c r="D3255" i="106" s="1"/>
  <c r="I24" i="12"/>
  <c r="B1996" i="106" s="1"/>
  <c r="D1996" i="106" s="1"/>
  <c r="H28" i="118"/>
  <c r="K28" i="118" s="1"/>
  <c r="O27" i="118" s="1"/>
  <c r="O29" i="118" s="1"/>
  <c r="B1746" i="106"/>
  <c r="D1746" i="106" s="1"/>
  <c r="D7" i="7"/>
  <c r="B1763" i="106" s="1"/>
  <c r="D1763" i="106" s="1"/>
  <c r="D15" i="7"/>
  <c r="B1772" i="106" s="1"/>
  <c r="D1772" i="106" s="1"/>
  <c r="B1365" i="106"/>
  <c r="D1365" i="106" s="1"/>
  <c r="F65" i="34"/>
  <c r="F28" i="108"/>
  <c r="F37" i="108"/>
  <c r="B6891" i="106"/>
  <c r="D6891" i="106" s="1"/>
  <c r="B3654" i="106"/>
  <c r="D3654" i="106" s="1"/>
  <c r="B1364" i="106"/>
  <c r="D1364" i="106" s="1"/>
  <c r="H166" i="29"/>
  <c r="E168" i="29"/>
  <c r="B1309" i="106" s="1"/>
  <c r="D1309" i="106" s="1"/>
  <c r="G14" i="4"/>
  <c r="B2609" i="106" s="1"/>
  <c r="D2609" i="106" s="1"/>
  <c r="F45" i="34"/>
  <c r="E38" i="108"/>
  <c r="G29" i="108"/>
  <c r="B7063" i="106"/>
  <c r="D7063" i="106" s="1"/>
  <c r="K162" i="29"/>
  <c r="E109" i="5"/>
  <c r="E4" i="4" s="1"/>
  <c r="B2630" i="106" s="1"/>
  <c r="D2630" i="106" s="1"/>
  <c r="I173" i="5"/>
  <c r="B4216" i="106" s="1"/>
  <c r="D4216" i="106" s="1"/>
  <c r="D109" i="5"/>
  <c r="B5356" i="106" s="1"/>
  <c r="D5356" i="106" s="1"/>
  <c r="H33" i="118"/>
  <c r="D7245" i="106"/>
  <c r="D6103" i="106"/>
  <c r="L15" i="11"/>
  <c r="B3459" i="106" s="1"/>
  <c r="D3459" i="106" s="1"/>
  <c r="L13" i="11"/>
  <c r="B2060" i="106" s="1"/>
  <c r="D2060" i="106" s="1"/>
  <c r="K26" i="12"/>
  <c r="B7743" i="106" s="1"/>
  <c r="D7743" i="106" s="1"/>
  <c r="D24" i="37"/>
  <c r="B4270" i="106" s="1"/>
  <c r="D4270" i="106" s="1"/>
  <c r="F19" i="7"/>
  <c r="D9" i="7"/>
  <c r="B1767" i="106" s="1"/>
  <c r="D1767" i="106" s="1"/>
  <c r="D12" i="7"/>
  <c r="B1769" i="106" s="1"/>
  <c r="D1769" i="106" s="1"/>
  <c r="F66" i="34"/>
  <c r="B7071" i="106"/>
  <c r="D7071" i="106" s="1"/>
  <c r="K84" i="29"/>
  <c r="L354" i="29"/>
  <c r="F61" i="34"/>
  <c r="F49" i="34"/>
  <c r="F38" i="34"/>
  <c r="G38" i="108"/>
  <c r="E29" i="108"/>
  <c r="F27" i="108"/>
  <c r="F26" i="108"/>
  <c r="B7047" i="106"/>
  <c r="D7047" i="106" s="1"/>
  <c r="B7011" i="106"/>
  <c r="D7011" i="106" s="1"/>
  <c r="B6995" i="106"/>
  <c r="D6995" i="106" s="1"/>
  <c r="B3647" i="106"/>
  <c r="D3647" i="106" s="1"/>
  <c r="C341" i="29"/>
  <c r="B3621" i="106" s="1"/>
  <c r="D3621" i="106" s="1"/>
  <c r="B2836" i="106"/>
  <c r="D2836" i="106" s="1"/>
  <c r="H288" i="29"/>
  <c r="B1454" i="106" s="1"/>
  <c r="D1454" i="106" s="1"/>
  <c r="B1136" i="106"/>
  <c r="D1136" i="106" s="1"/>
  <c r="B1126" i="106"/>
  <c r="D1126" i="106" s="1"/>
  <c r="E15" i="145"/>
  <c r="G15" i="145" s="1"/>
  <c r="F68" i="34"/>
  <c r="F64" i="34"/>
  <c r="F42" i="34"/>
  <c r="E28" i="108"/>
  <c r="H352" i="29"/>
  <c r="B7242" i="106" s="1"/>
  <c r="D7242" i="106" s="1"/>
  <c r="K278" i="29"/>
  <c r="B7041" i="106"/>
  <c r="D7041" i="106" s="1"/>
  <c r="H173" i="5"/>
  <c r="K173" i="5"/>
  <c r="K6" i="4" s="1"/>
  <c r="B3570" i="106" s="1"/>
  <c r="D3570" i="106" s="1"/>
  <c r="F172" i="5"/>
  <c r="B5644" i="106" s="1"/>
  <c r="D5644" i="106" s="1"/>
  <c r="B6289" i="106"/>
  <c r="D6289" i="106" s="1"/>
  <c r="K76" i="4"/>
  <c r="B3586" i="106" s="1"/>
  <c r="D3586" i="106" s="1"/>
  <c r="H76" i="4"/>
  <c r="B3298" i="106" s="1"/>
  <c r="D3298" i="106" s="1"/>
  <c r="D58" i="36"/>
  <c r="J90" i="28"/>
  <c r="C331" i="29"/>
  <c r="B7216" i="106" s="1"/>
  <c r="D7216" i="106" s="1"/>
  <c r="K178" i="29"/>
  <c r="F13" i="4" s="1"/>
  <c r="B2596" i="106" s="1"/>
  <c r="D2596" i="106" s="1"/>
  <c r="F21" i="8"/>
  <c r="G109" i="5"/>
  <c r="F110" i="34"/>
  <c r="B5513" i="106"/>
  <c r="D5513" i="106" s="1"/>
  <c r="D4" i="4"/>
  <c r="B2564" i="106" s="1"/>
  <c r="D2564" i="106" s="1"/>
  <c r="C172" i="5"/>
  <c r="B5214" i="106" s="1"/>
  <c r="D5214" i="106" s="1"/>
  <c r="C109" i="5"/>
  <c r="B5121" i="106" s="1"/>
  <c r="D5121" i="106" s="1"/>
  <c r="B5066" i="106"/>
  <c r="D5066" i="106" s="1"/>
  <c r="D4" i="7"/>
  <c r="B1760" i="106" s="1"/>
  <c r="D1760"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D7255" i="106" l="1"/>
  <c r="D7253" i="106"/>
  <c r="L114" i="29"/>
  <c r="D7252" i="106"/>
  <c r="D7250" i="106"/>
  <c r="B3670" i="106"/>
  <c r="D3670" i="106" s="1"/>
  <c r="H4" i="4"/>
  <c r="B2655" i="106" s="1"/>
  <c r="D2655" i="106" s="1"/>
  <c r="B6216" i="106"/>
  <c r="D6216" i="106" s="1"/>
  <c r="I26" i="12"/>
  <c r="B7741" i="106" s="1"/>
  <c r="D7741" i="106" s="1"/>
  <c r="K13" i="4"/>
  <c r="B3572" i="106" s="1"/>
  <c r="D3572" i="106" s="1"/>
  <c r="B3672" i="106"/>
  <c r="D3672" i="106" s="1"/>
  <c r="F274" i="5"/>
  <c r="B5906" i="106"/>
  <c r="D5906" i="106" s="1"/>
  <c r="H6" i="4"/>
  <c r="K331" i="29"/>
  <c r="B7224" i="106" s="1"/>
  <c r="D7224" i="106" s="1"/>
  <c r="G173" i="5"/>
  <c r="B5770" i="106"/>
  <c r="D5770" i="106" s="1"/>
  <c r="K102" i="29"/>
  <c r="F40" i="108"/>
  <c r="G42" i="108" s="1"/>
  <c r="D19" i="7"/>
  <c r="B1775" i="106" s="1"/>
  <c r="D1775" i="106" s="1"/>
  <c r="D7256" i="106"/>
  <c r="D7251" i="106"/>
  <c r="H354" i="29"/>
  <c r="B3660" i="106" s="1"/>
  <c r="D3660" i="106" s="1"/>
  <c r="C354" i="29"/>
  <c r="B3622" i="106" s="1"/>
  <c r="D3622" i="106" s="1"/>
  <c r="B3724" i="106"/>
  <c r="D3724" i="106" s="1"/>
  <c r="F73" i="34"/>
  <c r="G15" i="4"/>
  <c r="B6032" i="106" s="1"/>
  <c r="D6032" i="106" s="1"/>
  <c r="B1381" i="106"/>
  <c r="D1381" i="106" s="1"/>
  <c r="D274" i="5"/>
  <c r="F173" i="5"/>
  <c r="F6" i="4" s="1"/>
  <c r="B2593" i="106" s="1"/>
  <c r="D2593" i="106" s="1"/>
  <c r="H77" i="4"/>
  <c r="B3299" i="106" s="1"/>
  <c r="D3299" i="106" s="1"/>
  <c r="D30" i="36"/>
  <c r="B7760" i="106"/>
  <c r="D7760" i="106" s="1"/>
  <c r="L16" i="11"/>
  <c r="B2061" i="106" s="1"/>
  <c r="D2061" i="106" s="1"/>
  <c r="C114" i="29"/>
  <c r="B757" i="106" s="1"/>
  <c r="D757" i="106" s="1"/>
  <c r="C4" i="4"/>
  <c r="B2551" i="106" s="1"/>
  <c r="D2551" i="106" s="1"/>
  <c r="B1879" i="106"/>
  <c r="D1879" i="106" s="1"/>
  <c r="H22" i="37"/>
  <c r="B6024" i="106"/>
  <c r="D6024" i="106" s="1"/>
  <c r="G4" i="4"/>
  <c r="B2603" i="106" s="1"/>
  <c r="D2603"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D275" i="5" l="1"/>
  <c r="B5778" i="106"/>
  <c r="D5778" i="106" s="1"/>
  <c r="G6" i="4"/>
  <c r="B2604" i="106" s="1"/>
  <c r="D2604" i="106" s="1"/>
  <c r="B2656" i="106"/>
  <c r="D2656" i="106" s="1"/>
  <c r="H8" i="4"/>
  <c r="J8" i="4"/>
  <c r="B5653" i="106"/>
  <c r="D5653" i="106" s="1"/>
  <c r="F275" i="5"/>
  <c r="B5720" i="106" s="1"/>
  <c r="D5720" i="106" s="1"/>
  <c r="F8" i="4"/>
  <c r="J17"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<sst xmlns="http://schemas.openxmlformats.org/spreadsheetml/2006/main" count="5030" uniqueCount="2124">
  <si>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</si>
  <si>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</si>
  <si>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</si>
  <si>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</si>
  <si>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</si>
  <si>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</si>
  <si>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</si>
  <si>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</si>
  <si>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</si>
  <si>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</si>
  <si>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</si>
  <si>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</si>
  <si>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</si>
  <si>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</si>
  <si>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</si>
  <si>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</si>
  <si>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</si>
  <si>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</si>
  <si>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</si>
  <si>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</si>
  <si>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</si>
  <si>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</si>
  <si>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</si>
  <si>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</si>
  <si>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</si>
  <si>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</si>
  <si>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</si>
  <si>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</si>
  <si>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</si>
  <si>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</si>
  <si>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</si>
  <si>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</si>
  <si>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</si>
  <si>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</si>
  <si>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</si>
  <si>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</si>
  <si>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</si>
  <si>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</si>
  <si>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</si>
  <si>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</si>
  <si>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</si>
  <si>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</si>
  <si>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</si>
  <si>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</si>
  <si>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</si>
  <si>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</si>
  <si>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</si>
  <si>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</si>
  <si>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</si>
  <si>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</si>
  <si>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</si>
  <si>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</si>
  <si>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</si>
  <si>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</si>
  <si>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</si>
  <si>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</si>
  <si>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</si>
  <si>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</si>
  <si>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</si>
  <si>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</si>
  <si>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</si>
  <si>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</si>
  <si>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</si>
  <si>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</si>
  <si>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</si>
  <si>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</si>
  <si>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</si>
  <si>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</si>
  <si>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</si>
  <si>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</si>
  <si>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</si>
  <si>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</si>
  <si>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</si>
  <si>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</si>
  <si>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</si>
  <si>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</si>
  <si>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</si>
  <si>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</si>
  <si>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</si>
  <si>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</si>
  <si>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</si>
  <si>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</si>
  <si>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</si>
  <si>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</si>
  <si>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</si>
  <si>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</si>
  <si>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</si>
  <si>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</si>
  <si>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</si>
  <si>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</si>
  <si>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</si>
  <si>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</si>
  <si>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</si>
  <si>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</si>
  <si>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</si>
  <si>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</si>
  <si>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</si>
  <si>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</si>
  <si>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</si>
  <si>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</si>
  <si>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</si>
  <si>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</si>
  <si>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</si>
  <si>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</si>
  <si>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</si>
  <si>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</si>
  <si>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</si>
  <si>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</si>
  <si>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</si>
  <si>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</si>
  <si>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</si>
  <si>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</si>
  <si>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</si>
  <si>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</si>
  <si>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</si>
  <si>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</si>
  <si>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</si>
  <si>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</si>
  <si>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</si>
  <si>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</si>
  <si>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</si>
  <si>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</si>
  <si>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</si>
  <si>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</si>
  <si>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</si>
  <si>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</si>
  <si>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</si>
  <si>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</si>
  <si>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</si>
  <si>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</si>
  <si>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</si>
  <si>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</si>
  <si>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</si>
  <si>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</si>
  <si>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</si>
  <si>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</si>
  <si>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</si>
  <si>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</si>
  <si>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</si>
  <si>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</si>
  <si>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</si>
  <si>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</si>
  <si>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</si>
  <si>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</si>
  <si>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</si>
  <si>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</si>
  <si>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</si>
  <si>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</si>
  <si>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</si>
  <si>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</si>
  <si>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</si>
  <si>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</si>
  <si>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</si>
  <si>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</si>
  <si>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</si>
  <si>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</si>
  <si>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</si>
  <si>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</si>
  <si>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</si>
  <si>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</si>
  <si>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</si>
  <si>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</si>
  <si>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</si>
  <si>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</si>
  <si>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</si>
  <si>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</si>
  <si>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</si>
  <si>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</si>
  <si>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</si>
  <si>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</si>
  <si>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</si>
  <si>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</si>
  <si>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</si>
  <si>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</si>
  <si>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</si>
  <si>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</si>
  <si>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</si>
  <si>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</si>
  <si>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</si>
  <si>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</si>
  <si>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</si>
  <si>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</si>
  <si>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</si>
  <si>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</si>
  <si>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</si>
  <si>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</si>
  <si>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</si>
  <si>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</si>
  <si>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</si>
  <si>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</si>
  <si>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</si>
  <si>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</si>
  <si>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</si>
  <si>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</si>
  <si>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</si>
  <si>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</si>
  <si>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</si>
  <si>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</si>
  <si>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</si>
  <si>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</si>
  <si>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</si>
  <si>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</si>
  <si>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</si>
  <si>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</si>
  <si>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</si>
  <si>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</si>
  <si>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</si>
  <si>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</si>
  <si>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</si>
  <si>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</si>
  <si>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</si>
  <si>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</si>
  <si>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</si>
  <si>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</si>
  <si>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</si>
  <si>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</si>
  <si>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</si>
  <si>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</si>
  <si>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</si>
  <si>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</si>
  <si>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</si>
  <si>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</si>
  <si>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</si>
  <si>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</si>
  <si>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</si>
  <si>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</si>
  <si>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</si>
  <si>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</si>
  <si>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</si>
  <si>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</si>
  <si>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</si>
  <si>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</si>
  <si>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</si>
  <si>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</si>
  <si>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</si>
  <si>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</si>
  <si>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</si>
  <si>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</si>
  <si>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</si>
  <si>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</si>
  <si>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</si>
  <si>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</si>
  <si>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</si>
  <si>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</si>
  <si>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</si>
  <si>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</si>
  <si>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</si>
  <si>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</si>
  <si>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</si>
  <si>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</si>
  <si>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</si>
  <si>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</si>
  <si>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</si>
  <si>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</si>
  <si>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</si>
  <si>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</si>
  <si>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</si>
  <si>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</si>
  <si>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</si>
  <si>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</si>
  <si>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</si>
  <si>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</si>
  <si>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</si>
  <si>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</si>
  <si>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</si>
  <si>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</si>
  <si>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</si>
  <si>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</si>
  <si>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</si>
  <si>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</si>
  <si>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</si>
  <si>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</si>
  <si>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</si>
  <si>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</si>
  <si>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</si>
  <si>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</si>
  <si>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</si>
  <si>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</si>
  <si>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</si>
  <si>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</si>
  <si>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</si>
  <si>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</si>
  <si>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</si>
  <si>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</si>
  <si>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</si>
  <si>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</si>
  <si>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</si>
  <si>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</si>
  <si>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</si>
  <si>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</si>
  <si>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</si>
  <si>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</si>
  <si>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</si>
  <si>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</si>
  <si>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</si>
  <si>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</si>
  <si>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</si>
  <si>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</si>
  <si>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</si>
  <si>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</si>
  <si>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</si>
  <si>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</si>
  <si>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</si>
  <si>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</si>
  <si>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</si>
  <si>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</si>
  <si>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</si>
  <si>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</si>
  <si>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</si>
  <si>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</si>
  <si>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</si>
  <si>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</si>
  <si>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</si>
  <si>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</si>
  <si>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</si>
  <si>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</si>
  <si>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</si>
  <si>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</si>
  <si>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</si>
  <si>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</si>
  <si>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</si>
  <si>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</si>
  <si>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</si>
  <si>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</si>
  <si>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</si>
  <si>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</si>
  <si>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</si>
  <si>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</si>
  <si>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</si>
  <si>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</si>
  <si>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</si>
  <si>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</si>
  <si>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</si>
  <si>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</si>
  <si>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</si>
  <si>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</si>
  <si>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</si>
  <si>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</si>
  <si>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</si>
  <si>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</si>
  <si>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</si>
  <si>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</si>
  <si>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</si>
  <si>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</si>
  <si>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</si>
  <si>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</si>
  <si>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</si>
  <si>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</si>
  <si>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</si>
  <si>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</si>
  <si>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</si>
  <si>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</si>
  <si>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</si>
  <si>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</si>
  <si>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</si>
  <si>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</si>
  <si>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</si>
  <si>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</si>
  <si>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</si>
  <si>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</si>
  <si>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</si>
  <si>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</si>
  <si>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</si>
  <si>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</si>
  <si>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</si>
  <si>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</si>
  <si>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</si>
  <si>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</si>
  <si>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</si>
  <si>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</si>
  <si>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</si>
  <si>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</si>
  <si>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</si>
  <si>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</si>
  <si>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</si>
  <si>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</si>
  <si>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</si>
  <si>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</si>
  <si>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</si>
  <si>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</si>
  <si>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</si>
  <si>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</si>
  <si>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</si>
  <si>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</si>
  <si>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</si>
  <si>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</si>
  <si>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</si>
  <si>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</si>
  <si>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</si>
  <si>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</si>
  <si>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</si>
  <si>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</si>
  <si>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</si>
  <si>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</si>
  <si>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</si>
  <si>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</si>
  <si>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</si>
  <si>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</si>
  <si>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</si>
  <si>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</si>
  <si>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</si>
  <si>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</si>
  <si>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</si>
  <si>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</si>
  <si>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</si>
  <si>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</si>
  <si>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</si>
  <si>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</si>
  <si>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</si>
  <si>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</si>
  <si>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</si>
  <si>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</si>
  <si>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</si>
  <si>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</si>
  <si>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</si>
  <si>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</si>
  <si>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</si>
  <si>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</si>
  <si>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</si>
  <si>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</si>
  <si>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</si>
  <si>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</si>
  <si>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</si>
  <si>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</si>
  <si>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</si>
  <si>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</si>
  <si>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</si>
  <si>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</si>
  <si>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</si>
  <si>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</si>
  <si>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</si>
  <si>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</si>
  <si>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</si>
  <si>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</si>
  <si>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</si>
  <si>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</si>
  <si>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</si>
  <si>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</si>
  <si>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</si>
  <si>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</si>
  <si>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</si>
  <si>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</si>
  <si>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</si>
  <si>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</si>
  <si>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</si>
  <si>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</si>
  <si>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</si>
  <si>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</si>
  <si>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</si>
  <si>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</si>
  <si>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</si>
  <si>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</si>
  <si>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</si>
  <si>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</si>
  <si>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</si>
  <si>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</si>
  <si>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</si>
  <si>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</si>
  <si>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</si>
  <si>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</si>
  <si>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</si>
  <si>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</si>
  <si>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</si>
  <si>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</si>
  <si>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</si>
  <si>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</si>
  <si>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</si>
  <si>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</si>
  <si>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</si>
  <si>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</si>
  <si>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</si>
  <si>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</si>
  <si>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</si>
  <si>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</si>
  <si>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</si>
  <si>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</si>
  <si>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</si>
  <si>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</si>
  <si>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</si>
  <si>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</si>
  <si>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</si>
  <si>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</si>
  <si>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</si>
  <si>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</si>
  <si>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</si>
  <si>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</si>
  <si>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</si>
  <si>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</si>
  <si>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</si>
  <si>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</si>
  <si>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</si>
  <si>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</si>
  <si>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</si>
  <si>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</si>
  <si>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</si>
  <si>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</si>
  <si>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</si>
  <si>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</si>
  <si>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</si>
  <si>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</si>
  <si>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</si>
  <si>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</si>
  <si>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</si>
  <si>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</si>
  <si>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</si>
  <si>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</si>
  <si>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</si>
  <si>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</si>
  <si>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</si>
  <si>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</si>
  <si>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</si>
  <si>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</si>
  <si>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</si>
  <si>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</si>
  <si>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</si>
  <si>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</si>
  <si>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</si>
  <si>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</si>
  <si>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</si>
  <si>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</si>
  <si>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</si>
  <si>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</si>
  <si>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</si>
  <si>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</si>
  <si>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</si>
  <si>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</si>
  <si>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</si>
  <si>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</si>
  <si>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</si>
  <si>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</si>
  <si>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</si>
  <si>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</si>
  <si>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</si>
  <si>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</si>
  <si>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</si>
  <si>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</si>
  <si>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</si>
  <si>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</si>
  <si>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</si>
  <si>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</si>
  <si>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</si>
  <si>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</si>
  <si>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</si>
  <si>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</si>
  <si>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</si>
  <si>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</si>
  <si>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</si>
  <si>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</si>
  <si>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</si>
  <si>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</si>
  <si>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</si>
  <si>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</si>
  <si>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</si>
  <si>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</si>
  <si>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</si>
  <si>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</si>
  <si>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</si>
  <si>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</si>
  <si>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</si>
  <si>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</si>
  <si>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</si>
  <si>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</si>
  <si>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</si>
  <si>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</si>
  <si>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</si>
  <si>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</si>
  <si>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</si>
  <si>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</si>
  <si>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</si>
  <si>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</si>
  <si>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</si>
  <si>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</si>
  <si>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</si>
  <si>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</si>
  <si>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</si>
  <si>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</si>
  <si>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</si>
  <si>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</si>
  <si>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</si>
  <si>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</si>
  <si>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</si>
  <si>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</si>
  <si>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</si>
  <si>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</si>
  <si>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</si>
  <si>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</si>
  <si>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</si>
  <si>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</si>
  <si>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</si>
  <si>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</si>
  <si>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</si>
  <si>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</si>
  <si>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</si>
  <si>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</si>
  <si>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</si>
  <si>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</si>
  <si>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</si>
  <si>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</si>
  <si>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</si>
  <si>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</si>
  <si>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</si>
  <si>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</si>
  <si>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</si>
  <si>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</si>
  <si>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</si>
  <si>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</si>
  <si>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</si>
  <si>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</si>
  <si>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</si>
  <si>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</si>
  <si>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</si>
  <si>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</si>
  <si>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</si>
  <si>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</si>
  <si>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</si>
  <si>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</si>
  <si>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</si>
  <si>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</si>
  <si>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</si>
  <si>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</si>
  <si>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</si>
  <si>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</si>
  <si>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</si>
  <si>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</si>
  <si>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</si>
  <si>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</si>
  <si>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</si>
  <si>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</si>
  <si>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</si>
  <si>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</si>
  <si>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</si>
  <si>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</si>
  <si>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</si>
  <si>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</si>
  <si>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</si>
  <si>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</si>
  <si>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</si>
  <si>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</si>
  <si>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</si>
  <si>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</si>
  <si>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</si>
  <si>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</si>
  <si>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</si>
  <si>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</si>
  <si>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</si>
  <si>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</si>
  <si>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</si>
  <si>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</si>
  <si>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</si>
  <si>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</si>
  <si>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</si>
  <si>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</si>
  <si>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</si>
  <si>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</si>
  <si>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</si>
  <si>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</si>
  <si>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</si>
  <si>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</si>
  <si>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</si>
  <si>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</si>
  <si>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</si>
  <si>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</si>
  <si>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</si>
  <si>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</si>
  <si>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</si>
  <si>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</si>
  <si>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</si>
  <si>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</si>
  <si>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</si>
  <si>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</si>
  <si>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</si>
  <si>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</si>
  <si>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</si>
  <si>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</si>
  <si>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</si>
  <si>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</si>
  <si>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</si>
  <si>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</si>
  <si>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</si>
  <si>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</si>
  <si>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</si>
  <si>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</si>
  <si>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</si>
  <si>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</si>
  <si>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</si>
  <si>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</si>
  <si>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</si>
  <si>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</si>
  <si>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</si>
  <si>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</si>
  <si>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</si>
  <si>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</si>
  <si>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</si>
  <si>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</si>
  <si>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</si>
  <si>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</si>
  <si>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</si>
  <si>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</si>
  <si>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</si>
  <si>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</si>
  <si>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</si>
  <si>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</si>
  <si>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</si>
  <si>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</si>
  <si>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</si>
  <si>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</si>
  <si>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</si>
  <si>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</si>
  <si>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</si>
  <si>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</si>
  <si>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</si>
  <si>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</si>
  <si>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</si>
  <si>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</si>
  <si>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</si>
  <si>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</si>
  <si>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</si>
  <si>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</si>
  <si>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</si>
  <si>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</si>
  <si>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</si>
  <si>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</si>
  <si>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</si>
  <si>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</si>
  <si>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</si>
  <si>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</si>
  <si>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</si>
  <si>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</si>
  <si>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</si>
  <si>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</si>
  <si>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</si>
  <si>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</si>
  <si>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</si>
  <si>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</si>
  <si>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</si>
  <si>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</si>
  <si>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</si>
  <si>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</si>
  <si>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</si>
  <si>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</si>
  <si>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</si>
  <si>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</si>
  <si>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</si>
  <si>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</si>
  <si>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</si>
  <si>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</si>
  <si>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</si>
  <si>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</si>
  <si>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</si>
  <si>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</si>
  <si>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</si>
  <si>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</si>
  <si>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</si>
  <si>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</si>
  <si>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</si>
  <si>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</si>
  <si>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</si>
  <si>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</si>
  <si>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</si>
  <si>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</si>
  <si>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</si>
  <si>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</si>
  <si>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</si>
  <si>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</si>
  <si>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</si>
  <si>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</si>
  <si>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</si>
  <si>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</si>
  <si>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</si>
  <si>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</si>
  <si>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</si>
  <si>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</si>
  <si>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</si>
  <si>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</si>
  <si>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</si>
  <si>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</si>
  <si>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</si>
  <si>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</si>
  <si>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</si>
  <si>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</si>
  <si>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</si>
  <si>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</si>
  <si>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</si>
  <si>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</si>
  <si>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</si>
  <si>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</si>
  <si>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</si>
  <si>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</si>
  <si>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</si>
  <si>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</si>
  <si>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</si>
  <si>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</si>
  <si>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</si>
  <si>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</si>
  <si>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</si>
  <si>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</si>
  <si>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</si>
  <si>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</si>
  <si>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</si>
  <si>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</si>
  <si>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</si>
  <si>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</si>
  <si>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</si>
  <si>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</si>
  <si>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</si>
  <si>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</si>
  <si>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</si>
  <si>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</si>
  <si>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</si>
  <si>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</si>
  <si>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</si>
  <si>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</si>
  <si>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</si>
  <si>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</si>
  <si>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</si>
  <si>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</si>
  <si>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</si>
  <si>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</si>
  <si>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</si>
  <si>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</si>
  <si>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</si>
  <si>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</si>
  <si>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</si>
  <si>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</si>
  <si>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</si>
  <si>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</si>
  <si>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</si>
  <si>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</si>
  <si>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</si>
  <si>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</si>
  <si>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</si>
  <si>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</si>
  <si>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</si>
  <si>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</si>
  <si>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</si>
  <si>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</si>
  <si>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</si>
  <si>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</si>
  <si>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</si>
  <si>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</si>
  <si>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</si>
  <si>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</si>
  <si>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</si>
  <si>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</si>
  <si>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</si>
  <si>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</si>
  <si>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</si>
  <si>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</si>
  <si>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</si>
  <si>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</si>
  <si>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</si>
  <si>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</si>
  <si>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</si>
  <si>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</si>
  <si>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</si>
  <si>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</si>
  <si>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</si>
  <si>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</si>
  <si>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</si>
  <si>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</si>
  <si>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</si>
  <si>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</si>
  <si>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</si>
  <si>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</si>
  <si>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</si>
  <si>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</si>
  <si>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</si>
  <si>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</si>
  <si>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</si>
  <si>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</si>
  <si>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</si>
  <si>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</si>
  <si>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</si>
  <si>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</si>
  <si>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</si>
  <si>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</si>
  <si>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</si>
  <si>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</si>
  <si>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</si>
  <si>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</si>
  <si>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</si>
  <si>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</si>
  <si>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</si>
  <si>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</si>
  <si>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</si>
  <si>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</si>
  <si>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</si>
  <si>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</si>
  <si>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</si>
  <si>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</si>
  <si>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</si>
  <si>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</si>
  <si>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</si>
  <si>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</si>
  <si>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</si>
  <si>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</si>
  <si>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</si>
  <si>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</si>
  <si>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</si>
  <si>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</si>
  <si>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</si>
  <si>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</si>
  <si>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</si>
  <si>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</si>
  <si>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</si>
  <si>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</si>
  <si>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</si>
  <si>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</si>
  <si>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</si>
  <si>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</si>
  <si>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</si>
  <si>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</si>
  <si>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</si>
  <si>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</si>
  <si>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</si>
  <si>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</si>
  <si>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</si>
  <si>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</si>
  <si>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</si>
  <si>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</si>
  <si>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</si>
  <si>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</si>
  <si>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</si>
  <si>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</si>
  <si>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</si>
  <si>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</si>
  <si>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</si>
  <si>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</si>
  <si>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</si>
  <si>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</si>
  <si>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</si>
  <si>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</si>
  <si>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</si>
  <si>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</si>
  <si>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</si>
  <si>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</si>
  <si>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</si>
  <si>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</si>
  <si>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</si>
  <si>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</si>
  <si>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</si>
  <si>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</si>
  <si>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</si>
  <si>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</si>
  <si>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</si>
  <si>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</si>
  <si>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</si>
  <si>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</si>
  <si>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</si>
  <si>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</si>
  <si>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</si>
  <si>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</si>
  <si>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</si>
  <si>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</si>
  <si>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</si>
  <si>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</si>
  <si>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</si>
  <si>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</si>
  <si>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</si>
  <si>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</si>
  <si>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</si>
  <si>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</si>
  <si>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</si>
  <si>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</si>
  <si>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</si>
  <si>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</si>
  <si>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</si>
  <si>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</si>
  <si>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</si>
  <si>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</si>
  <si>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</si>
  <si>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</si>
  <si>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</si>
  <si>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</si>
  <si>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</si>
  <si>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</si>
  <si>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</si>
  <si>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</si>
  <si>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</si>
  <si>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</si>
  <si>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</si>
  <si>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</si>
  <si>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</si>
  <si>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</si>
  <si>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</si>
  <si>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</si>
  <si>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</si>
  <si>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</si>
  <si>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</si>
  <si>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</si>
  <si>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</si>
  <si>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</si>
  <si>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</si>
  <si>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</si>
  <si>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</si>
  <si>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</si>
  <si>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</si>
  <si>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</si>
  <si>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</si>
  <si>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</si>
  <si>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</si>
  <si>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</si>
  <si>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</si>
  <si>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</si>
  <si>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</si>
  <si>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</si>
  <si>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</si>
  <si>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</si>
  <si>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</si>
  <si>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</si>
  <si>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</si>
  <si>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</si>
  <si>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</si>
  <si>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</si>
  <si>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</si>
  <si>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</si>
  <si>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</si>
  <si>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</si>
  <si>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</si>
  <si>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</si>
  <si>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</si>
  <si>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</si>
  <si>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</si>
  <si>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</si>
  <si>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</si>
  <si>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</si>
  <si>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</si>
  <si>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</si>
  <si>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</si>
  <si>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</si>
  <si>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</si>
  <si>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</si>
  <si>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</si>
  <si>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</si>
  <si>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</si>
  <si>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</si>
  <si>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</si>
  <si>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</si>
  <si>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</si>
  <si>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</si>
  <si>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</si>
  <si>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</si>
  <si>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</si>
  <si>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</si>
  <si>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</si>
  <si>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</si>
  <si>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</si>
  <si>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</si>
  <si>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</si>
  <si>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</si>
  <si>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</si>
  <si>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</si>
  <si>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</si>
  <si>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</si>
  <si>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</si>
  <si>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</si>
  <si>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</si>
  <si>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</si>
  <si>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</si>
  <si>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</si>
  <si>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</si>
  <si>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</si>
  <si>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</si>
  <si>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</si>
  <si>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</si>
  <si>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</si>
  <si>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</si>
  <si>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</si>
  <si>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</si>
  <si>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</si>
  <si>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</si>
  <si>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</si>
  <si>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</si>
  <si>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</si>
  <si>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</si>
  <si>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</si>
  <si>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</si>
  <si>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</si>
  <si>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</si>
  <si>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</si>
  <si>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</si>
  <si>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</si>
  <si>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</si>
  <si>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</si>
  <si>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</si>
  <si>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</si>
  <si>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</si>
  <si>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</si>
  <si>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</si>
  <si>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</si>
  <si>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</si>
  <si>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</si>
  <si>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</si>
  <si>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</si>
  <si>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</si>
  <si>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</si>
  <si>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</si>
  <si>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</si>
  <si>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</si>
  <si>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</si>
  <si>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</si>
  <si>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</si>
  <si>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</si>
  <si>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</si>
  <si>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</si>
  <si>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</si>
  <si>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</si>
  <si>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</si>
  <si>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</si>
  <si>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</si>
  <si>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</si>
  <si>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</si>
  <si>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</si>
  <si>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</si>
  <si>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</si>
  <si>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</si>
  <si>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</si>
  <si>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</si>
  <si>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</si>
  <si>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</si>
  <si>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</si>
  <si>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</si>
  <si>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</si>
  <si>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</si>
  <si>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</si>
  <si>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</si>
  <si>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</si>
  <si>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</si>
  <si>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</si>
  <si>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</si>
  <si>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</si>
  <si>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</si>
  <si>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</si>
  <si>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</si>
  <si>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</si>
  <si>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</si>
  <si>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</si>
  <si>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</si>
  <si>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</si>
  <si>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</si>
  <si>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</si>
  <si>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</si>
  <si>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</si>
  <si>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</si>
  <si>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</si>
  <si>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</si>
  <si>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</si>
  <si>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</si>
  <si>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</si>
  <si>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</si>
  <si>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</si>
  <si>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</si>
  <si>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</si>
  <si>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</si>
  <si>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</si>
  <si>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</si>
  <si>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</si>
  <si>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</si>
  <si>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</si>
  <si>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</si>
  <si>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</si>
  <si>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</si>
  <si>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</si>
  <si>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</si>
  <si>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</si>
  <si>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</si>
  <si>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</si>
  <si>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</si>
  <si>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</si>
  <si>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</si>
  <si>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</si>
  <si>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</si>
  <si>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</si>
  <si>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</si>
  <si>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</si>
  <si>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</si>
  <si>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</si>
  <si>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</si>
  <si>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</si>
  <si>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</si>
  <si>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</si>
  <si>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</si>
  <si>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</si>
  <si>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</si>
  <si>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</si>
  <si>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</si>
  <si>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</si>
  <si>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</si>
  <si>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</si>
  <si>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</si>
  <si>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</si>
  <si>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</si>
  <si>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</si>
  <si>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</si>
  <si>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</si>
  <si>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</si>
  <si>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</si>
  <si>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</si>
  <si>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</si>
  <si>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</si>
  <si>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</si>
  <si>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</si>
  <si>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</si>
  <si>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</si>
  <si>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</si>
  <si>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</si>
  <si>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</si>
  <si>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</si>
  <si>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</si>
  <si>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</si>
  <si>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</si>
  <si>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</si>
  <si>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</si>
  <si>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</si>
  <si>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</si>
  <si>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</si>
  <si>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</si>
  <si>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</si>
  <si>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</si>
  <si>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</si>
  <si>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</si>
  <si>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</si>
  <si>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</si>
  <si>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</si>
  <si>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</si>
  <si>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</si>
  <si>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</si>
  <si>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</si>
  <si>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</si>
  <si>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</si>
  <si>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</si>
  <si>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</si>
  <si>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</si>
  <si>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</si>
  <si>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</si>
  <si>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</si>
  <si>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</si>
  <si>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</si>
  <si>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</si>
  <si>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</si>
  <si>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</si>
  <si>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</si>
  <si>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</si>
  <si>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</si>
  <si>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</si>
  <si>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</si>
  <si>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</si>
  <si>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</si>
  <si>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</si>
  <si>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</si>
  <si>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</si>
  <si>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</si>
  <si>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</si>
  <si>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</si>
  <si>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</si>
  <si>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</si>
  <si>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</si>
  <si>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</si>
  <si>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</si>
  <si>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</si>
  <si>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</si>
  <si>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</si>
  <si>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</si>
  <si>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</si>
  <si>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</si>
  <si>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</si>
  <si>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</si>
  <si>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</si>
  <si>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</si>
  <si>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</si>
  <si>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</si>
  <si>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</si>
  <si>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</si>
  <si>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</si>
  <si>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</si>
  <si>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</si>
  <si>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</si>
  <si>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</si>
  <si>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</si>
  <si>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</si>
  <si>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</si>
  <si>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</si>
  <si>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</si>
  <si>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</si>
  <si>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</si>
  <si>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</si>
  <si>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</si>
  <si>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</si>
  <si>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</si>
  <si>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</si>
  <si>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</si>
  <si>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</si>
  <si>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</si>
  <si>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</si>
  <si>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</si>
  <si>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</si>
  <si>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</si>
  <si>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</si>
  <si>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</si>
  <si>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</si>
  <si>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</si>
  <si>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</si>
  <si>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</si>
  <si>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</si>
  <si>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</si>
  <si>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</si>
  <si>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</si>
  <si>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</si>
  <si>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</si>
  <si>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</si>
  <si>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</si>
  <si>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</si>
  <si>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</si>
  <si>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</si>
  <si>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</si>
  <si>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</si>
  <si>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</si>
  <si>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</si>
  <si>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</si>
  <si>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</si>
  <si>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</si>
  <si>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</si>
  <si>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</si>
  <si>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</si>
  <si>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</si>
  <si>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</si>
  <si>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</si>
  <si>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</si>
  <si>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</si>
  <si>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</si>
  <si>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</si>
  <si>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</si>
  <si>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</si>
  <si>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</si>
  <si>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</si>
  <si>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</si>
  <si>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</si>
  <si>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</si>
  <si>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</si>
  <si>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</si>
  <si>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</si>
  <si>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</si>
  <si>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</si>
  <si>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</si>
  <si>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</si>
  <si>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</si>
  <si>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</si>
  <si>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</si>
  <si>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</si>
  <si>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</si>
  <si>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</si>
  <si>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</si>
  <si>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</si>
  <si>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</si>
  <si>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</si>
  <si>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</si>
  <si>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</si>
  <si>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</si>
  <si>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</si>
  <si>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</si>
  <si>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</si>
  <si>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</si>
  <si>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</si>
  <si>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</si>
  <si>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</si>
  <si>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</si>
  <si>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</si>
  <si>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</si>
  <si>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</si>
  <si>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</si>
  <si>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</si>
  <si>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</si>
  <si>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</si>
  <si>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</si>
  <si>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</si>
  <si>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</si>
  <si>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</si>
  <si>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</si>
  <si>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</si>
  <si>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</si>
  <si>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</si>
  <si>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</si>
  <si>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</si>
  <si>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</si>
  <si>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</si>
  <si>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</si>
  <si>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</si>
  <si>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</si>
  <si>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</si>
  <si>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</si>
  <si>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</si>
  <si>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</si>
  <si>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</si>
  <si>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</si>
  <si>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</si>
  <si>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</si>
  <si>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</si>
  <si>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</si>
  <si>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</si>
  <si>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</si>
  <si>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</si>
  <si>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</si>
  <si>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</si>
  <si>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</si>
  <si>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</si>
  <si>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</si>
  <si>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</si>
  <si>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</si>
  <si>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</si>
  <si>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</si>
  <si>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</si>
  <si>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</si>
  <si>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</si>
  <si>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</si>
  <si>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</si>
  <si>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</si>
  <si>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</si>
  <si>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</si>
  <si>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</si>
  <si>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</si>
  <si>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</si>
  <si>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</si>
  <si>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</si>
  <si>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</si>
  <si>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</si>
  <si>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</si>
  <si>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</si>
  <si>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</si>
  <si>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</si>
  <si>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</si>
  <si>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</si>
  <si>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</si>
  <si>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</si>
  <si>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</si>
  <si>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</si>
  <si>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</si>
  <si>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</si>
  <si>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</si>
  <si>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</si>
  <si>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</si>
  <si>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</si>
  <si>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</si>
  <si>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</si>
  <si>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</si>
  <si>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</si>
  <si>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</si>
  <si>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</si>
  <si>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</si>
  <si>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</si>
  <si>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</si>
  <si>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</si>
  <si>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</si>
  <si>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</si>
  <si>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</si>
  <si>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</si>
  <si>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</si>
  <si>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</si>
  <si>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</si>
  <si>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</si>
  <si>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</si>
  <si>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</si>
  <si>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</si>
  <si>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</si>
  <si>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</si>
  <si>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</si>
  <si>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</si>
  <si>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</si>
  <si>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</si>
  <si>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</si>
  <si>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</si>
  <si>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</si>
  <si>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</si>
  <si>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</si>
  <si>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</si>
  <si>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</si>
  <si>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</si>
  <si>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</si>
  <si>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</si>
  <si>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</si>
  <si>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</si>
  <si>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</si>
  <si>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</si>
  <si>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</si>
  <si>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</si>
  <si>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</si>
  <si>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</si>
  <si>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</si>
  <si>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</si>
  <si>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</si>
  <si>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</si>
  <si>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</si>
  <si>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</si>
  <si>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</si>
  <si>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</si>
  <si>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</si>
  <si>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</si>
  <si>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</si>
  <si>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</si>
  <si>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</si>
  <si>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</si>
  <si>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</si>
  <si>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</si>
  <si>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</si>
  <si>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</si>
  <si>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</si>
  <si>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</si>
  <si>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</si>
  <si>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</si>
  <si>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</si>
  <si>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</si>
  <si>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</si>
  <si>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</si>
  <si>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</si>
  <si>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</si>
  <si>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</si>
  <si>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</si>
  <si>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</si>
  <si>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</si>
  <si>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</si>
  <si>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</si>
  <si>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</si>
  <si>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</si>
  <si>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</si>
  <si>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</si>
  <si>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</si>
  <si>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</si>
  <si>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</si>
  <si>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</si>
  <si>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</si>
  <si>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</si>
  <si>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</si>
  <si>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</si>
  <si>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</si>
  <si>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</si>
  <si>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</si>
  <si>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</si>
  <si>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</si>
  <si>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</si>
  <si>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</si>
  <si>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</si>
  <si>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</si>
  <si>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</si>
  <si>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</si>
  <si>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</si>
  <si>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</si>
  <si>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</si>
  <si>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</si>
  <si>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</si>
  <si>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</si>
  <si>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</si>
  <si>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</si>
  <si>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</si>
  <si>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</si>
  <si>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</si>
  <si>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</si>
  <si>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</si>
  <si>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</si>
  <si>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</si>
  <si>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</si>
  <si>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</si>
  <si>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</si>
  <si>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</si>
  <si>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</si>
  <si>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</si>
  <si>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</si>
  <si>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</si>
  <si>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</si>
  <si>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</si>
  <si>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</si>
  <si>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</si>
  <si>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</si>
  <si>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</si>
  <si>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</si>
  <si>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</si>
  <si>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</si>
  <si>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</si>
  <si>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</si>
  <si>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</si>
  <si>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</si>
  <si>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</si>
  <si>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</si>
  <si>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</si>
  <si>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</si>
  <si>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</si>
  <si>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</si>
  <si>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</si>
  <si>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</si>
  <si>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</si>
  <si>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</si>
  <si>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</si>
  <si>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</si>
  <si>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</si>
  <si>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</si>
  <si>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</si>
  <si>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</si>
  <si>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</si>
  <si>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</si>
  <si>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</si>
  <si>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</si>
  <si>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</si>
  <si>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</si>
  <si>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</si>
  <si>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</si>
  <si>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</si>
  <si>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</si>
  <si>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</si>
  <si>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</si>
  <si>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</si>
  <si>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</si>
  <si>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</si>
  <si>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</si>
  <si>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</si>
  <si>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</si>
  <si>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</si>
  <si>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</si>
  <si>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</si>
  <si>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</si>
  <si>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</si>
  <si>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</si>
  <si>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</si>
  <si>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</si>
  <si>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</si>
  <si>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</si>
  <si>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</si>
  <si>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</si>
  <si>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</si>
  <si>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</si>
  <si>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</si>
  <si>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</si>
  <si>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</si>
  <si>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</si>
  <si>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</si>
  <si>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</si>
  <si>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</si>
  <si>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</si>
  <si>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</si>
  <si>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</si>
  <si>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</si>
  <si>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</si>
  <si>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</si>
  <si>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</si>
  <si>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</si>
  <si>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</si>
  <si>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</si>
  <si>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</si>
  <si>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</si>
  <si>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</si>
  <si>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</si>
  <si>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</si>
  <si>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</si>
  <si>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</si>
  <si>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</si>
  <si>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</si>
  <si>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</si>
  <si>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</si>
  <si>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</si>
  <si>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</si>
  <si>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</si>
  <si>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</si>
  <si>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</si>
  <si>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</si>
  <si>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</si>
  <si>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</si>
  <si>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</si>
  <si>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</si>
  <si>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</si>
  <si>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</si>
  <si>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</si>
  <si>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</si>
  <si>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</si>
  <si>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</si>
  <si>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</si>
  <si>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</si>
  <si>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</si>
  <si>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</si>
  <si>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</si>
  <si>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</si>
  <si>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</si>
  <si>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</si>
  <si>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</si>
  <si>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</si>
  <si>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</si>
  <si>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</si>
  <si>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</si>
  <si>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</si>
  <si>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</si>
  <si>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</si>
  <si>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</si>
  <si>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</si>
  <si>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</si>
  <si>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</si>
  <si>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</si>
  <si>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</si>
  <si>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</si>
  <si>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</si>
  <si>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</si>
  <si>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</si>
  <si>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</si>
  <si>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</si>
  <si>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</si>
  <si>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</si>
  <si>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</si>
  <si>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</si>
  <si>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</si>
  <si>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</si>
  <si>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</si>
  <si>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</si>
  <si>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</si>
  <si>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</si>
  <si>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</si>
  <si>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</si>
  <si>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</si>
  <si>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</si>
  <si>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</si>
  <si>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</si>
  <si>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</si>
  <si>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</si>
  <si>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</si>
  <si>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</si>
  <si>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</si>
  <si>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</si>
  <si>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</si>
  <si>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</si>
  <si>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</si>
  <si>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</si>
  <si>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</si>
  <si>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</si>
  <si>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</si>
  <si>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</si>
  <si>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</si>
  <si>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</si>
  <si>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</si>
  <si>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</si>
  <si>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</si>
  <si>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</si>
  <si>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</si>
  <si>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</si>
  <si>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</si>
  <si>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</si>
  <si>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</si>
  <si>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</si>
  <si>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</si>
  <si>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</si>
  <si>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</si>
  <si>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</si>
  <si>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</si>
  <si>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</si>
  <si>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</si>
  <si>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</si>
  <si>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</si>
  <si>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</si>
  <si>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</si>
  <si>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</si>
  <si>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</si>
  <si>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</si>
  <si>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</si>
  <si>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</si>
  <si>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</si>
  <si>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</si>
  <si>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</si>
  <si>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</si>
  <si>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</si>
  <si>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</si>
  <si>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</si>
  <si>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</si>
  <si>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</si>
  <si>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</si>
  <si>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</si>
  <si>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</si>
  <si>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</si>
  <si>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</si>
  <si>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</si>
  <si>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</si>
  <si>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</si>
  <si>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</si>
  <si>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</si>
  <si>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</si>
  <si>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</si>
  <si>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</si>
  <si>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</si>
  <si>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</si>
  <si>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</si>
  <si>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</si>
  <si>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</si>
  <si>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</si>
  <si>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</si>
  <si>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</si>
  <si>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</si>
  <si>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</si>
  <si>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</si>
  <si>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</si>
  <si>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</si>
  <si>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</si>
  <si>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</si>
  <si>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</si>
  <si>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</si>
  <si>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</si>
  <si>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</si>
  <si>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</si>
  <si>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</si>
  <si>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</si>
  <si>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</si>
  <si>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</si>
  <si>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</si>
  <si>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</si>
  <si>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</si>
  <si>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</si>
  <si>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</si>
  <si>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</si>
  <si>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</si>
  <si>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</si>
  <si>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</si>
  <si>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</si>
  <si>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</si>
  <si>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</si>
  <si>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</si>
  <si>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</si>
  <si>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</si>
  <si>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</si>
  <si>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</si>
  <si>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</si>
  <si>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</si>
  <si>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</si>
  <si>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</si>
  <si>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</si>
  <si>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</si>
  <si>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</si>
  <si>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</si>
  <si>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</si>
  <si>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</si>
  <si>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</si>
  <si>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</si>
  <si>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</si>
  <si>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</si>
  <si>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</si>
  <si>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</si>
  <si>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</si>
  <si>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</si>
  <si>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</si>
  <si>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</si>
  <si>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</si>
  <si>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</si>
  <si>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</si>
  <si>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</si>
  <si>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</si>
  <si>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</si>
  <si>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</si>
  <si>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</si>
  <si>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</si>
  <si>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</si>
  <si>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</si>
  <si>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</si>
  <si>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</si>
  <si>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</si>
  <si>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</si>
  <si>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</si>
  <si>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</si>
  <si>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</si>
  <si>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</si>
  <si>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</si>
  <si>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</si>
  <si>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</si>
  <si>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</si>
  <si>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</si>
  <si>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</si>
  <si>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</si>
  <si>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</si>
  <si>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</si>
  <si>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</si>
  <si>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</si>
  <si>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</si>
  <si>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</si>
  <si>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</si>
  <si>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</si>
  <si>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</si>
  <si>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</si>
  <si>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</si>
  <si>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</si>
  <si>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</si>
  <si>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</si>
  <si>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</si>
  <si>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</si>
  <si>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</si>
  <si>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</si>
  <si>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</si>
  <si>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</si>
  <si>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</si>
  <si>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</si>
  <si>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</si>
  <si>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</si>
  <si>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</si>
  <si>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</si>
  <si>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</si>
  <si>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</si>
  <si>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</si>
  <si>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</si>
  <si>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</si>
  <si>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</si>
  <si>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</si>
  <si>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</si>
  <si>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</si>
  <si>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</si>
  <si>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</si>
  <si>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</si>
  <si>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</si>
  <si>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</si>
  <si>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</si>
  <si>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</si>
  <si>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</si>
  <si>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</si>
  <si>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</si>
  <si>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</si>
  <si>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</si>
  <si>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</si>
  <si>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</si>
  <si>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</si>
  <si>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</si>
  <si>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</si>
  <si>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</si>
  <si>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</si>
  <si>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</si>
  <si>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</si>
  <si>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</si>
  <si>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</si>
  <si>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</si>
  <si>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</si>
  <si>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</si>
  <si>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</si>
  <si>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</si>
  <si>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</si>
  <si>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</si>
  <si>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</si>
  <si>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</si>
  <si>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</si>
  <si>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</si>
  <si>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</si>
  <si>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</si>
  <si>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</si>
  <si>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</si>
  <si>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</si>
  <si>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</si>
  <si>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</si>
  <si>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</si>
  <si>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</si>
  <si>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</si>
  <si>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</si>
  <si>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</si>
  <si>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</si>
  <si>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</si>
  <si>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</si>
  <si>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</si>
  <si>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</si>
  <si>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</si>
  <si>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</si>
  <si>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</si>
  <si>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</si>
  <si>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</si>
  <si>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</si>
  <si>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</si>
  <si>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</si>
  <si>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</si>
  <si>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</si>
  <si>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</si>
  <si>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</si>
  <si>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</si>
  <si>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</si>
  <si>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</si>
  <si>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</si>
  <si>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</si>
  <si>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</si>
  <si>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</si>
  <si>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</si>
  <si>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</si>
  <si>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</si>
  <si>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</si>
  <si>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</si>
  <si>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</si>
  <si>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</si>
  <si>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</si>
  <si>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</si>
  <si>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</si>
  <si>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</si>
  <si>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</si>
  <si>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</si>
  <si>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</si>
  <si>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</si>
  <si>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</si>
  <si>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</si>
  <si>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</si>
  <si>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</si>
  <si>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</si>
  <si>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</si>
  <si>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</si>
  <si>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</si>
  <si>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</si>
  <si>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</si>
  <si>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</si>
  <si>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</si>
  <si>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</si>
  <si>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</si>
  <si>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</si>
  <si>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</si>
  <si>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</si>
  <si>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</si>
  <si>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</si>
  <si>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</si>
  <si>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</si>
  <si>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</si>
  <si>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</si>
  <si>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</si>
  <si>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</si>
  <si>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</si>
  <si>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</si>
  <si>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</si>
  <si>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</si>
  <si>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</si>
  <si>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</si>
  <si>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</si>
  <si>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</si>
  <si>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</si>
  <si>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</si>
  <si>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</si>
  <si>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</si>
  <si>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</si>
  <si>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</si>
  <si>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</si>
  <si>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</si>
  <si>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</si>
  <si>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</si>
  <si>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</si>
  <si>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</si>
  <si>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</si>
  <si>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</si>
  <si>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</si>
  <si>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</si>
  <si>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</si>
  <si>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</si>
  <si>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</si>
  <si>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</si>
  <si>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</si>
  <si>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</si>
  <si>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</si>
  <si>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</si>
  <si>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</si>
  <si>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</si>
  <si>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</si>
  <si>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</si>
  <si>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</si>
  <si>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</si>
  <si>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</si>
  <si>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</si>
  <si>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</si>
  <si>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</si>
  <si>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</si>
  <si>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</si>
  <si>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</si>
  <si>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</si>
  <si>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</si>
  <si>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</si>
  <si>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</si>
  <si>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</si>
  <si>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</si>
  <si>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</si>
  <si>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</si>
  <si>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</si>
  <si>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</si>
  <si>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</si>
  <si>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</si>
  <si>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</si>
  <si>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</si>
  <si>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</si>
  <si>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</si>
  <si>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</si>
  <si>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</si>
  <si>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</si>
  <si>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</si>
  <si>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</si>
  <si>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</si>
  <si>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</si>
  <si>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</si>
  <si>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</si>
  <si>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</si>
  <si>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</si>
  <si>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</si>
  <si>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</si>
  <si>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</si>
  <si>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</si>
  <si>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</si>
  <si>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</si>
  <si>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</si>
  <si>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</si>
  <si>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</si>
  <si>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</si>
  <si>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</si>
  <si>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</si>
  <si>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</si>
  <si>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</si>
  <si>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</si>
  <si>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</si>
  <si>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OGLE</t>
  </si>
  <si>
    <t>202 W SOUTH STREET</t>
  </si>
  <si>
    <t>CRESTON</t>
  </si>
  <si>
    <t>kcollins@crestonschool.org</t>
  </si>
  <si>
    <t>815-384-3920</t>
  </si>
  <si>
    <t>815-384-3410</t>
  </si>
  <si>
    <t>ECHOLS &amp; ASSOCIATES, PC</t>
  </si>
  <si>
    <t>CARRIE E ECHOLS, CPA</t>
  </si>
  <si>
    <t>817 ILLINOIS AVENUE</t>
  </si>
  <si>
    <t>MENDOTA</t>
  </si>
  <si>
    <t>IL</t>
  </si>
  <si>
    <t>815-539-5666</t>
  </si>
  <si>
    <t>815-539-5665</t>
  </si>
  <si>
    <t>066-003887</t>
  </si>
  <si>
    <t>carrie@echols-cpa.com</t>
  </si>
  <si>
    <t>CURTIS RHEINGANS</t>
  </si>
  <si>
    <t>crheingans@crestonschool.org</t>
  </si>
  <si>
    <t>FY 16 ANNUAL STATEMENT OF AFFAIRS WAS SUBMITTED LATE</t>
  </si>
  <si>
    <t>LIFE SAFETY BONDS</t>
  </si>
  <si>
    <t>DEBT CERTIFICATES</t>
  </si>
  <si>
    <t>OGLE COUNTY SPECIAL EDUCATION COOPERATIVE</t>
  </si>
  <si>
    <t>OTHER LOCAL REVENUES - MISC INCOME $527</t>
  </si>
  <si>
    <t>OTHER FOOD SERVICE - MISC INCOME $58</t>
  </si>
  <si>
    <t>REAP GRANT $17159</t>
  </si>
  <si>
    <t>Creston CCSD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</si>
</sst>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0</xdr:row>
          <xdr:rowOff>66675</xdr:rowOff>
        </xdr:from>
        <xdr:to>
          <xdr:col>0</xdr:col>
          <xdr:colOff>1943100</xdr:colOff>
          <xdr:row>4</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6</xdr:row>
          <xdr:rowOff>9525</xdr:rowOff>
        </xdr:from>
        <xdr:to>
          <xdr:col>0</xdr:col>
          <xdr:colOff>1971675</xdr:colOff>
          <xdr:row>10</xdr:row>
          <xdr:rowOff>47625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47071161004</v>
      </c>
      <c r="B13" s="2150"/>
      <c r="C13" s="2150"/>
      <c r="D13" s="2150"/>
      <c r="E13" s="2150"/>
      <c r="F13" s="2150"/>
      <c r="G13" s="2150"/>
      <c r="H13" s="2151"/>
      <c r="I13" s="184"/>
      <c r="J13" s="183"/>
      <c r="K13" s="181"/>
      <c r="L13" s="183"/>
      <c r="M13" s="183"/>
      <c r="N13" s="183"/>
      <c r="O13" s="183"/>
      <c r="P13" s="183"/>
      <c r="Q13" s="183"/>
      <c r="R13" s="183"/>
      <c r="S13" s="183"/>
      <c r="T13" s="2154" t="s">
        <v>2105</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2106</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2123</v>
      </c>
      <c r="B17" s="2177"/>
      <c r="C17" s="2177"/>
      <c r="D17" s="2177"/>
      <c r="E17" s="2177"/>
      <c r="F17" s="2177"/>
      <c r="G17" s="2177"/>
      <c r="H17" s="2178"/>
      <c r="T17" s="2164" t="s">
        <v>2107</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2100</v>
      </c>
      <c r="B19" s="2148"/>
      <c r="C19" s="2148"/>
      <c r="D19" s="2148"/>
      <c r="E19" s="2148"/>
      <c r="F19" s="2148"/>
      <c r="G19" s="2148"/>
      <c r="H19" s="2146"/>
      <c r="I19" s="183"/>
      <c r="J19" s="377"/>
      <c r="K19" s="194"/>
      <c r="L19" s="192"/>
      <c r="M19" s="651" t="s">
        <v>355</v>
      </c>
      <c r="P19" s="180"/>
      <c r="Q19" s="180"/>
      <c r="R19" s="180"/>
      <c r="S19" s="184"/>
      <c r="T19" s="2147" t="s">
        <v>2108</v>
      </c>
      <c r="U19" s="2145"/>
      <c r="V19" s="2145"/>
      <c r="W19" s="2146"/>
      <c r="X19" s="2162" t="s">
        <v>2109</v>
      </c>
      <c r="Y19" s="2163"/>
      <c r="Z19" s="2160">
        <v>61342</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2111</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t="s">
        <v>2102</v>
      </c>
      <c r="B23" s="2168"/>
      <c r="C23" s="2168"/>
      <c r="D23" s="2168"/>
      <c r="E23" s="2168"/>
      <c r="F23" s="2168"/>
      <c r="G23" s="2168"/>
      <c r="H23" s="2169"/>
      <c r="T23" s="2114" t="s">
        <v>2112</v>
      </c>
      <c r="U23" s="2115"/>
      <c r="V23" s="2115"/>
      <c r="W23" s="2115"/>
      <c r="X23" s="2125">
        <v>43434</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60113</v>
      </c>
      <c r="B25" s="2145"/>
      <c r="C25" s="2145"/>
      <c r="D25" s="2145"/>
      <c r="E25" s="2145"/>
      <c r="F25" s="2145"/>
      <c r="G25" s="2145"/>
      <c r="H25" s="2146"/>
      <c r="I25" s="652"/>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2114</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2115</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2103</v>
      </c>
      <c r="B42" s="2145"/>
      <c r="C42" s="2146"/>
      <c r="D42" s="2162" t="s">
        <v>2104</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44" sqref="B4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2109" t="s">
        <v>2098</v>
      </c>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2109" t="s">
        <v>2098</v>
      </c>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2109"/>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t="s">
        <v>2116</v>
      </c>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2105</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6" sqref="H3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31713891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2.3800000000000002E-2</v>
      </c>
      <c r="E10" s="99" t="s">
        <v>1164</v>
      </c>
      <c r="F10" s="468">
        <v>2.5000000000000001E-3</v>
      </c>
      <c r="G10" s="99" t="s">
        <v>1164</v>
      </c>
      <c r="H10" s="468">
        <v>1.1999999999999999E-3</v>
      </c>
      <c r="I10" s="99" t="s">
        <v>1165</v>
      </c>
      <c r="J10" s="469">
        <f>ROUND(D10+F10+H10,5)</f>
        <v>2.75E-2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1246196</v>
      </c>
      <c r="E16" s="99"/>
      <c r="F16" s="81">
        <f>SUM('Acct Summary 7-8'!C17,'Acct Summary 7-8'!D17,'Acct Summary 7-8'!F17)</f>
        <v>999753</v>
      </c>
      <c r="G16" s="99"/>
      <c r="H16" s="81">
        <f>SUM(D16-F16)</f>
        <v>246443</v>
      </c>
      <c r="I16" s="92"/>
      <c r="J16" s="81">
        <f>SUM('Acct Summary 7-8'!C81,'Acct Summary 7-8'!D81,'Acct Summary 7-8'!F81,'Acct Summary 7-8'!I81)</f>
        <v>487598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150000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150000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2188258.4790000003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600835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Creston CCSD 161</v>
      </c>
      <c r="E7" s="135"/>
      <c r="G7" s="136"/>
      <c r="H7" s="137"/>
      <c r="I7" s="137"/>
      <c r="J7" s="137"/>
      <c r="K7" s="137"/>
      <c r="L7"/>
      <c r="M7"/>
      <c r="N7"/>
      <c r="O7"/>
      <c r="P7"/>
    </row>
    <row r="8" spans="1:18" ht="12.75" x14ac:dyDescent="0.2">
      <c r="A8"/>
      <c r="B8"/>
      <c r="C8" s="133" t="s">
        <v>1316</v>
      </c>
      <c r="D8" s="138">
        <f>COVER!A13</f>
        <v>47071161004</v>
      </c>
      <c r="E8" s="139"/>
      <c r="G8"/>
      <c r="H8"/>
      <c r="I8"/>
      <c r="J8"/>
      <c r="K8"/>
      <c r="L8"/>
      <c r="M8"/>
      <c r="N8"/>
      <c r="O8"/>
      <c r="P8"/>
    </row>
    <row r="9" spans="1:18" ht="12.75" x14ac:dyDescent="0.2">
      <c r="A9"/>
      <c r="B9"/>
      <c r="C9" s="133" t="s">
        <v>809</v>
      </c>
      <c r="D9" s="333"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487598</v>
      </c>
      <c r="I12" s="1151"/>
      <c r="J12" s="1151"/>
      <c r="K12" s="1152">
        <f>TRUNC((H12/H13*100000),5)/100000</f>
        <v>0.39126911010000004</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1246196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999753</v>
      </c>
      <c r="I17" s="1151"/>
      <c r="J17" s="1157"/>
      <c r="K17" s="1152">
        <f>TRUNC((H17/H18*100000),5)/100000</f>
        <v>0.80224378819999997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1246196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637668</v>
      </c>
      <c r="I24" s="676"/>
      <c r="J24" s="676"/>
      <c r="K24" s="1161">
        <f>TRUNC(((H24/H25*100000)/100000),2)</f>
        <v>229.61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2777.0916699999998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150000</v>
      </c>
      <c r="I28" s="1165"/>
      <c r="J28" s="1165"/>
      <c r="K28" s="1161">
        <f>TRUNC(100-((((H28/H29*100))*100)/100),2)</f>
        <v>79.760000000000005</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741312.20212999999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600835</v>
      </c>
      <c r="I32" s="1159"/>
      <c r="J32" s="1159"/>
      <c r="K32" s="1161">
        <f>TRUNC(100-((((H32/H33*100))*100)/100),2)</f>
        <v>72.540000000000006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2188258.4790000003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pane="bottomLeft" activeCell="D28" sqref="D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437401</v>
      </c>
      <c r="D4" s="408">
        <v>94496</v>
      </c>
      <c r="E4" s="408">
        <v>28041</v>
      </c>
      <c r="F4" s="408">
        <v>92914</v>
      </c>
      <c r="G4" s="408">
        <v>73618</v>
      </c>
      <c r="H4" s="408">
        <v>0</v>
      </c>
      <c r="I4" s="408">
        <v>12857</v>
      </c>
      <c r="J4" s="432">
        <v>111066</v>
      </c>
      <c r="K4" s="408">
        <v>115004</v>
      </c>
      <c r="L4" s="408">
        <v>2586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437401</v>
      </c>
      <c r="D13" s="681">
        <f t="shared" ref="D13:L13" si="0">SUM(D4:D12)</f>
        <v>94496</v>
      </c>
      <c r="E13" s="681">
        <f t="shared" si="0"/>
        <v>28041</v>
      </c>
      <c r="F13" s="681">
        <f t="shared" si="0"/>
        <v>92914</v>
      </c>
      <c r="G13" s="681">
        <f t="shared" si="0"/>
        <v>73618</v>
      </c>
      <c r="H13" s="681">
        <f t="shared" si="0"/>
        <v>0</v>
      </c>
      <c r="I13" s="681">
        <f t="shared" si="0"/>
        <v>12857</v>
      </c>
      <c r="J13" s="681">
        <f t="shared" si="0"/>
        <v>111066</v>
      </c>
      <c r="K13" s="681">
        <f t="shared" si="0"/>
        <v>115004</v>
      </c>
      <c r="L13" s="681">
        <f t="shared" si="0"/>
        <v>2586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5000</v>
      </c>
      <c r="N16" s="711"/>
    </row>
    <row r="17" spans="1:14" s="696" customFormat="1" ht="12.75" customHeight="1" x14ac:dyDescent="0.2">
      <c r="A17" s="710" t="s">
        <v>1692</v>
      </c>
      <c r="B17" s="538">
        <v>230</v>
      </c>
      <c r="C17" s="503"/>
      <c r="D17" s="503"/>
      <c r="E17" s="503"/>
      <c r="F17" s="503"/>
      <c r="G17" s="503"/>
      <c r="H17" s="503"/>
      <c r="I17" s="503"/>
      <c r="J17" s="503"/>
      <c r="K17" s="503"/>
      <c r="L17" s="503"/>
      <c r="M17" s="432">
        <v>625977</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55233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600835</v>
      </c>
    </row>
    <row r="23" spans="1:14" ht="13.5" customHeight="1" thickBot="1" x14ac:dyDescent="0.25">
      <c r="A23" s="460" t="s">
        <v>729</v>
      </c>
      <c r="B23" s="716"/>
      <c r="C23" s="429"/>
      <c r="D23" s="429"/>
      <c r="E23" s="429"/>
      <c r="F23" s="429"/>
      <c r="G23" s="429"/>
      <c r="H23" s="429"/>
      <c r="I23" s="429"/>
      <c r="J23" s="429"/>
      <c r="K23" s="429"/>
      <c r="L23" s="429"/>
      <c r="M23" s="685">
        <f>SUM(M15:M22)</f>
        <v>686210</v>
      </c>
      <c r="N23" s="685">
        <f>SUM(N21:N22)</f>
        <v>600835</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150000</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50</v>
      </c>
      <c r="D30" s="683"/>
      <c r="E30" s="432"/>
      <c r="F30" s="432">
        <v>20</v>
      </c>
      <c r="G30" s="432"/>
      <c r="H30" s="432"/>
      <c r="I30" s="432"/>
      <c r="J30" s="432">
        <v>418</v>
      </c>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2586</v>
      </c>
      <c r="M33" s="429"/>
      <c r="N33" s="478"/>
    </row>
    <row r="34" spans="1:14" ht="13.5" customHeight="1" thickBot="1" x14ac:dyDescent="0.25">
      <c r="A34" s="1066" t="s">
        <v>740</v>
      </c>
      <c r="B34" s="717"/>
      <c r="C34" s="1089">
        <f>SUM(C25:C33)</f>
        <v>150050</v>
      </c>
      <c r="D34" s="1089">
        <f t="shared" ref="D34:K34" si="1">SUM(D25:D33)</f>
        <v>0</v>
      </c>
      <c r="E34" s="1089">
        <f t="shared" si="1"/>
        <v>0</v>
      </c>
      <c r="F34" s="1089">
        <f t="shared" si="1"/>
        <v>20</v>
      </c>
      <c r="G34" s="1089">
        <f t="shared" si="1"/>
        <v>0</v>
      </c>
      <c r="H34" s="1089">
        <f t="shared" si="1"/>
        <v>0</v>
      </c>
      <c r="I34" s="1089">
        <f t="shared" si="1"/>
        <v>0</v>
      </c>
      <c r="J34" s="1089">
        <f t="shared" si="1"/>
        <v>418</v>
      </c>
      <c r="K34" s="1089">
        <f t="shared" si="1"/>
        <v>0</v>
      </c>
      <c r="L34" s="1049">
        <f>SUM(L33)</f>
        <v>2586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600835</v>
      </c>
    </row>
    <row r="37" spans="1:14" ht="13.5" thickBot="1" x14ac:dyDescent="0.25">
      <c r="A37" s="460" t="s">
        <v>739</v>
      </c>
      <c r="B37" s="716"/>
      <c r="C37" s="503"/>
      <c r="D37" s="503"/>
      <c r="E37" s="503"/>
      <c r="F37" s="503"/>
      <c r="G37" s="503"/>
      <c r="H37" s="503"/>
      <c r="I37" s="503"/>
      <c r="J37" s="503"/>
      <c r="K37" s="503"/>
      <c r="L37" s="510"/>
      <c r="M37" s="429"/>
      <c r="N37" s="685">
        <f>SUM(N36:N36)</f>
        <v>600835</v>
      </c>
    </row>
    <row r="38" spans="1:14" customFormat="1" ht="13.5" customHeight="1" thickTop="1" x14ac:dyDescent="0.2">
      <c r="A38" s="620" t="s">
        <v>485</v>
      </c>
      <c r="B38" s="538">
        <v>714</v>
      </c>
      <c r="C38" s="719">
        <v>51767</v>
      </c>
      <c r="D38" s="719"/>
      <c r="E38" s="719"/>
      <c r="F38" s="719"/>
      <c r="G38" s="719"/>
      <c r="H38" s="719"/>
      <c r="I38" s="719"/>
      <c r="J38" s="718"/>
      <c r="K38" s="719"/>
      <c r="L38" s="1090"/>
      <c r="M38" s="686"/>
      <c r="N38" s="686"/>
    </row>
    <row r="39" spans="1:14" customFormat="1" ht="13.5" customHeight="1" x14ac:dyDescent="0.2">
      <c r="A39" s="620" t="s">
        <v>398</v>
      </c>
      <c r="B39" s="538">
        <v>730</v>
      </c>
      <c r="C39" s="719">
        <f>437351-51767-150000</f>
        <v>235584</v>
      </c>
      <c r="D39" s="719">
        <v>94496</v>
      </c>
      <c r="E39" s="719">
        <v>28041</v>
      </c>
      <c r="F39" s="719">
        <v>92894</v>
      </c>
      <c r="G39" s="719">
        <v>73618</v>
      </c>
      <c r="H39" s="719"/>
      <c r="I39" s="719">
        <v>12857</v>
      </c>
      <c r="J39" s="718">
        <v>110648</v>
      </c>
      <c r="K39" s="719">
        <v>115004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686210</v>
      </c>
      <c r="N40" s="686"/>
    </row>
    <row r="41" spans="1:14" ht="13.5" customHeight="1" thickBot="1" x14ac:dyDescent="0.25">
      <c r="A41" s="460" t="s">
        <v>741</v>
      </c>
      <c r="B41" s="451"/>
      <c r="C41" s="481">
        <f>(SUM(C34,C37,C38,C39))</f>
        <v>437401</v>
      </c>
      <c r="D41" s="481">
        <f t="shared" ref="D41:L41" si="2">SUM(D34,D37,D38:D39)</f>
        <v>94496</v>
      </c>
      <c r="E41" s="481">
        <f t="shared" si="2"/>
        <v>28041</v>
      </c>
      <c r="F41" s="481">
        <f t="shared" si="2"/>
        <v>92914</v>
      </c>
      <c r="G41" s="481">
        <f t="shared" si="2"/>
        <v>73618</v>
      </c>
      <c r="H41" s="481">
        <f t="shared" si="2"/>
        <v>0</v>
      </c>
      <c r="I41" s="481">
        <f t="shared" si="2"/>
        <v>12857</v>
      </c>
      <c r="J41" s="481">
        <f t="shared" si="2"/>
        <v>111066</v>
      </c>
      <c r="K41" s="481">
        <f t="shared" si="2"/>
        <v>115004</v>
      </c>
      <c r="L41" s="481">
        <f t="shared" si="2"/>
        <v>2586</v>
      </c>
      <c r="M41" s="481">
        <f>SUM(M40)</f>
        <v>686210</v>
      </c>
      <c r="N41" s="481">
        <f>SUM(N37)</f>
        <v>600835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919565</v>
      </c>
      <c r="D4" s="687">
        <f>'Revenues 9-14'!D109</f>
        <v>90484</v>
      </c>
      <c r="E4" s="687">
        <f>'Revenues 9-14'!E109</f>
        <v>101830</v>
      </c>
      <c r="F4" s="687">
        <f>'Revenues 9-14'!F109</f>
        <v>43645</v>
      </c>
      <c r="G4" s="687">
        <f>'Revenues 9-14'!G109</f>
        <v>74977</v>
      </c>
      <c r="H4" s="687">
        <f>'Revenues 9-14'!H109</f>
        <v>0</v>
      </c>
      <c r="I4" s="687">
        <f>'Revenues 9-14'!I109</f>
        <v>18119</v>
      </c>
      <c r="J4" s="687">
        <f>'Revenues 9-14'!J109</f>
        <v>177032</v>
      </c>
      <c r="K4" s="687">
        <f>'Revenues 9-14'!K109</f>
        <v>564</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105991</v>
      </c>
      <c r="D6" s="688">
        <f>'Revenues 9-14'!D173</f>
        <v>0</v>
      </c>
      <c r="E6" s="688">
        <f>'Revenues 9-14'!E173</f>
        <v>0</v>
      </c>
      <c r="F6" s="688">
        <f>'Revenues 9-14'!F173</f>
        <v>58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68334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1093890</v>
      </c>
      <c r="D8" s="481">
        <f t="shared" ref="D8:K8" si="0">SUM(D4:D7)</f>
        <v>90484</v>
      </c>
      <c r="E8" s="481">
        <f t="shared" si="0"/>
        <v>101830</v>
      </c>
      <c r="F8" s="481">
        <f t="shared" si="0"/>
        <v>43703</v>
      </c>
      <c r="G8" s="481">
        <f t="shared" si="0"/>
        <v>74977</v>
      </c>
      <c r="H8" s="481">
        <f t="shared" si="0"/>
        <v>0</v>
      </c>
      <c r="I8" s="481">
        <f t="shared" si="0"/>
        <v>18119</v>
      </c>
      <c r="J8" s="481">
        <f t="shared" si="0"/>
        <v>177032</v>
      </c>
      <c r="K8" s="481">
        <f t="shared" si="0"/>
        <v>564</v>
      </c>
      <c r="L8" s="38"/>
    </row>
    <row r="9" spans="1:13" ht="15" thickTop="1" x14ac:dyDescent="0.2">
      <c r="A9" s="1009" t="s">
        <v>343</v>
      </c>
      <c r="B9" s="452">
        <v>3998</v>
      </c>
      <c r="C9" s="414">
        <v>595179</v>
      </c>
      <c r="D9" s="485"/>
      <c r="E9" s="414"/>
      <c r="F9" s="414"/>
      <c r="G9" s="692"/>
      <c r="H9" s="414"/>
      <c r="I9" s="490" t="s">
        <v>1365</v>
      </c>
      <c r="J9" s="431"/>
      <c r="K9" s="414"/>
      <c r="L9" s="38"/>
    </row>
    <row r="10" spans="1:13" s="47" customFormat="1" ht="13.5" thickBot="1" x14ac:dyDescent="0.25">
      <c r="A10" s="460" t="s">
        <v>1369</v>
      </c>
      <c r="B10" s="453"/>
      <c r="C10" s="481">
        <f>SUM(C8:C9)</f>
        <v>1689069</v>
      </c>
      <c r="D10" s="481">
        <f t="shared" ref="D10:K10" si="1">SUM(D8:D9)</f>
        <v>90484</v>
      </c>
      <c r="E10" s="481">
        <f t="shared" si="1"/>
        <v>101830</v>
      </c>
      <c r="F10" s="481">
        <f t="shared" si="1"/>
        <v>43703</v>
      </c>
      <c r="G10" s="481">
        <f t="shared" si="1"/>
        <v>74977</v>
      </c>
      <c r="H10" s="481">
        <f t="shared" si="1"/>
        <v>0</v>
      </c>
      <c r="I10" s="481">
        <f t="shared" si="1"/>
        <v>18119</v>
      </c>
      <c r="J10" s="481">
        <f t="shared" si="1"/>
        <v>177032</v>
      </c>
      <c r="K10" s="481">
        <f t="shared" si="1"/>
        <v>564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623384</v>
      </c>
      <c r="D12" s="494" t="s">
        <v>1365</v>
      </c>
      <c r="E12" s="429" t="s">
        <v>1365</v>
      </c>
      <c r="F12" s="429" t="s">
        <v>1365</v>
      </c>
      <c r="G12" s="687">
        <f>'Expenditures 15-22'!K223</f>
        <v>19782</v>
      </c>
      <c r="H12" s="427"/>
      <c r="I12" s="429" t="s">
        <v>1365</v>
      </c>
      <c r="J12" s="429" t="s">
        <v>1365</v>
      </c>
      <c r="K12" s="427" t="s">
        <v>1365</v>
      </c>
      <c r="L12" s="38"/>
    </row>
    <row r="13" spans="1:13" x14ac:dyDescent="0.2">
      <c r="A13" s="726" t="s">
        <v>525</v>
      </c>
      <c r="B13" s="293">
        <v>2000</v>
      </c>
      <c r="C13" s="688">
        <f>'Expenditures 15-22'!K74</f>
        <v>243949</v>
      </c>
      <c r="D13" s="688">
        <f>'Expenditures 15-22'!K129</f>
        <v>56538</v>
      </c>
      <c r="E13" s="478" t="s">
        <v>1365</v>
      </c>
      <c r="F13" s="688">
        <f>'Expenditures 15-22'!K178</f>
        <v>22952</v>
      </c>
      <c r="G13" s="688">
        <f>'Expenditures 15-22'!K273</f>
        <v>23202</v>
      </c>
      <c r="H13" s="688">
        <f>'Expenditures 15-22'!K296</f>
        <v>0</v>
      </c>
      <c r="I13" s="429" t="s">
        <v>1365</v>
      </c>
      <c r="J13" s="741">
        <f>'Expenditures 15-22'!K323</f>
        <v>217953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48718</v>
      </c>
      <c r="D15" s="688">
        <f>'Expenditures 15-22'!K138</f>
        <v>0</v>
      </c>
      <c r="E15" s="688">
        <f>'Expenditures 15-22'!K154</f>
        <v>0</v>
      </c>
      <c r="F15" s="688">
        <f>'Expenditures 15-22'!K190</f>
        <v>4212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91995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916051</v>
      </c>
      <c r="D17" s="481">
        <f t="shared" si="2"/>
        <v>56538</v>
      </c>
      <c r="E17" s="481">
        <f t="shared" si="2"/>
        <v>91995</v>
      </c>
      <c r="F17" s="481">
        <f t="shared" si="2"/>
        <v>27164</v>
      </c>
      <c r="G17" s="481">
        <f t="shared" si="2"/>
        <v>42984</v>
      </c>
      <c r="H17" s="481">
        <f t="shared" si="2"/>
        <v>0</v>
      </c>
      <c r="I17" s="429"/>
      <c r="J17" s="481">
        <f>SUM(J12:J16)</f>
        <v>217953</v>
      </c>
      <c r="K17" s="481">
        <f>SUM(K12:K16)</f>
        <v>0</v>
      </c>
      <c r="L17" s="38"/>
    </row>
    <row r="18" spans="1:12" ht="15" customHeight="1" thickTop="1" x14ac:dyDescent="0.2">
      <c r="A18" s="1010" t="s">
        <v>1298</v>
      </c>
      <c r="B18" s="258">
        <v>4180</v>
      </c>
      <c r="C18" s="687">
        <f t="shared" ref="C18:H18" si="3">C9</f>
        <v>595179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1511230</v>
      </c>
      <c r="D19" s="481">
        <f t="shared" si="4"/>
        <v>56538</v>
      </c>
      <c r="E19" s="481">
        <f t="shared" si="4"/>
        <v>91995</v>
      </c>
      <c r="F19" s="481">
        <f t="shared" si="4"/>
        <v>27164</v>
      </c>
      <c r="G19" s="481">
        <f t="shared" si="4"/>
        <v>42984</v>
      </c>
      <c r="H19" s="481">
        <f t="shared" si="4"/>
        <v>0</v>
      </c>
      <c r="I19" s="429"/>
      <c r="J19" s="481">
        <f>SUM(J17:J18)</f>
        <v>217953</v>
      </c>
      <c r="K19" s="481">
        <f>SUM(K17:K18)</f>
        <v>0</v>
      </c>
      <c r="L19" s="38"/>
    </row>
    <row r="20" spans="1:12" ht="27" thickTop="1" thickBot="1" x14ac:dyDescent="0.25">
      <c r="A20" s="454" t="s">
        <v>1299</v>
      </c>
      <c r="B20" s="455"/>
      <c r="C20" s="1008">
        <f>C8-C17</f>
        <v>177839</v>
      </c>
      <c r="D20" s="1008">
        <f t="shared" ref="D20:K20" si="5">D8-D17</f>
        <v>33946</v>
      </c>
      <c r="E20" s="1008">
        <f t="shared" si="5"/>
        <v>9835</v>
      </c>
      <c r="F20" s="1008">
        <f t="shared" si="5"/>
        <v>16539</v>
      </c>
      <c r="G20" s="1008">
        <f t="shared" si="5"/>
        <v>31993</v>
      </c>
      <c r="H20" s="1008">
        <f t="shared" si="5"/>
        <v>0</v>
      </c>
      <c r="I20" s="1008">
        <f t="shared" si="5"/>
        <v>18119</v>
      </c>
      <c r="J20" s="1008">
        <f t="shared" si="5"/>
        <v>-40921</v>
      </c>
      <c r="K20" s="1008">
        <f t="shared" si="5"/>
        <v>564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20000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4516</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20000</v>
      </c>
      <c r="D44" s="684">
        <f t="shared" ref="D44:K44" si="6">SUM(D24:D43)</f>
        <v>0</v>
      </c>
      <c r="E44" s="684">
        <f t="shared" si="6"/>
        <v>4516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4516</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4516</v>
      </c>
      <c r="E76" s="684">
        <f t="shared" si="7"/>
        <v>0</v>
      </c>
      <c r="F76" s="684">
        <f t="shared" si="7"/>
        <v>0</v>
      </c>
      <c r="G76" s="684">
        <f t="shared" si="7"/>
        <v>0</v>
      </c>
      <c r="H76" s="684">
        <f t="shared" si="7"/>
        <v>0</v>
      </c>
      <c r="I76" s="684">
        <f t="shared" si="7"/>
        <v>20000</v>
      </c>
      <c r="J76" s="684">
        <f t="shared" si="7"/>
        <v>0</v>
      </c>
      <c r="K76" s="684">
        <f t="shared" si="7"/>
        <v>0</v>
      </c>
      <c r="L76" s="500"/>
    </row>
    <row r="77" spans="1:12" ht="14.25" thickTop="1" thickBot="1" x14ac:dyDescent="0.25">
      <c r="A77" s="1017" t="s">
        <v>1377</v>
      </c>
      <c r="B77" s="702"/>
      <c r="C77" s="440">
        <f t="shared" ref="C77:K77" si="8">C44-C76</f>
        <v>20000</v>
      </c>
      <c r="D77" s="440">
        <f t="shared" si="8"/>
        <v>-4516</v>
      </c>
      <c r="E77" s="440">
        <f t="shared" si="8"/>
        <v>4516</v>
      </c>
      <c r="F77" s="440">
        <f t="shared" si="8"/>
        <v>0</v>
      </c>
      <c r="G77" s="440">
        <f t="shared" si="8"/>
        <v>0</v>
      </c>
      <c r="H77" s="440">
        <f t="shared" si="8"/>
        <v>0</v>
      </c>
      <c r="I77" s="440">
        <f t="shared" si="8"/>
        <v>-20000</v>
      </c>
      <c r="J77" s="440">
        <f t="shared" si="8"/>
        <v>0</v>
      </c>
      <c r="K77" s="440">
        <f t="shared" si="8"/>
        <v>0</v>
      </c>
      <c r="L77" s="38"/>
    </row>
    <row r="78" spans="1:12" ht="29.25" customHeight="1" thickTop="1" thickBot="1" x14ac:dyDescent="0.25">
      <c r="A78" s="2262" t="s">
        <v>681</v>
      </c>
      <c r="B78" s="2263"/>
      <c r="C78" s="439">
        <f t="shared" ref="C78:K78" si="9">C20+C77</f>
        <v>197839</v>
      </c>
      <c r="D78" s="439">
        <f t="shared" si="9"/>
        <v>29430</v>
      </c>
      <c r="E78" s="439">
        <f t="shared" si="9"/>
        <v>14351</v>
      </c>
      <c r="F78" s="439">
        <f t="shared" si="9"/>
        <v>16539</v>
      </c>
      <c r="G78" s="439">
        <f t="shared" si="9"/>
        <v>31993</v>
      </c>
      <c r="H78" s="439">
        <f t="shared" si="9"/>
        <v>0</v>
      </c>
      <c r="I78" s="439">
        <f t="shared" si="9"/>
        <v>-1881</v>
      </c>
      <c r="J78" s="439">
        <f t="shared" si="9"/>
        <v>-40921</v>
      </c>
      <c r="K78" s="439">
        <f t="shared" si="9"/>
        <v>564</v>
      </c>
      <c r="L78" s="501"/>
    </row>
    <row r="79" spans="1:12" ht="13.5" thickTop="1" x14ac:dyDescent="0.2">
      <c r="A79" s="812" t="s">
        <v>1954</v>
      </c>
      <c r="B79" s="456"/>
      <c r="C79" s="431">
        <v>89512</v>
      </c>
      <c r="D79" s="695">
        <v>65066</v>
      </c>
      <c r="E79" s="695">
        <v>13690</v>
      </c>
      <c r="F79" s="695">
        <v>76355</v>
      </c>
      <c r="G79" s="695">
        <v>41625</v>
      </c>
      <c r="H79" s="695"/>
      <c r="I79" s="695">
        <v>14738</v>
      </c>
      <c r="J79" s="695">
        <v>151569</v>
      </c>
      <c r="K79" s="695">
        <v>114440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287351</v>
      </c>
      <c r="D81" s="481">
        <f>SUM(D78:D80)</f>
        <v>94496</v>
      </c>
      <c r="E81" s="481">
        <f t="shared" ref="E81:K81" si="10">SUM(E78:E80)</f>
        <v>28041</v>
      </c>
      <c r="F81" s="481">
        <f t="shared" si="10"/>
        <v>92894</v>
      </c>
      <c r="G81" s="481">
        <f t="shared" si="10"/>
        <v>73618</v>
      </c>
      <c r="H81" s="481">
        <f t="shared" si="10"/>
        <v>0</v>
      </c>
      <c r="I81" s="481">
        <f t="shared" si="10"/>
        <v>12857</v>
      </c>
      <c r="J81" s="481">
        <f t="shared" si="10"/>
        <v>110648</v>
      </c>
      <c r="K81" s="481">
        <f t="shared" si="10"/>
        <v>115004</v>
      </c>
      <c r="L81" s="38"/>
    </row>
    <row r="82" spans="1:12" ht="0.75" customHeight="1" thickTop="1" thickBot="1" x14ac:dyDescent="0.25">
      <c r="A82" s="624" t="s">
        <v>399</v>
      </c>
      <c r="B82" s="622"/>
      <c r="C82" s="1126">
        <f>(C81-C79)</f>
        <v>197839</v>
      </c>
      <c r="D82" s="1126">
        <f t="shared" ref="D82:K82" si="11">(D81-D79)</f>
        <v>29430</v>
      </c>
      <c r="E82" s="1126">
        <f t="shared" si="11"/>
        <v>14351</v>
      </c>
      <c r="F82" s="1126">
        <f t="shared" si="11"/>
        <v>16539</v>
      </c>
      <c r="G82" s="1126">
        <f t="shared" si="11"/>
        <v>31993</v>
      </c>
      <c r="H82" s="1126">
        <f t="shared" si="11"/>
        <v>0</v>
      </c>
      <c r="I82" s="1126">
        <f t="shared" si="11"/>
        <v>-1881</v>
      </c>
      <c r="J82" s="1126">
        <f t="shared" si="11"/>
        <v>-40921</v>
      </c>
      <c r="K82" s="1126">
        <f t="shared" si="11"/>
        <v>564</v>
      </c>
    </row>
    <row r="83" spans="1:12" ht="14.25" hidden="1" thickTop="1" thickBot="1" x14ac:dyDescent="0.25">
      <c r="A83" s="721" t="s">
        <v>400</v>
      </c>
      <c r="B83" s="623"/>
      <c r="C83" s="1127">
        <f>C82/C81</f>
        <v>0.68849247088056076</v>
      </c>
      <c r="D83" s="1127">
        <f t="shared" ref="D83:K83" si="12">D82/D81</f>
        <v>0.31144175414832376</v>
      </c>
      <c r="E83" s="1127">
        <f t="shared" si="12"/>
        <v>0.51178631289896936</v>
      </c>
      <c r="F83" s="1127">
        <f t="shared" si="12"/>
        <v>0.17804163885719207</v>
      </c>
      <c r="G83" s="1127">
        <f t="shared" si="12"/>
        <v>0.43458121655030019</v>
      </c>
      <c r="H83" s="1127" t="e">
        <f t="shared" si="12"/>
        <v>#DIV/0!</v>
      </c>
      <c r="I83" s="1127">
        <f t="shared" si="12"/>
        <v>-0.14630162557361748</v>
      </c>
      <c r="J83" s="1127">
        <f t="shared" si="12"/>
        <v>-0.36983045332947728</v>
      </c>
      <c r="K83" s="1127">
        <f t="shared" si="12"/>
        <v>4.9041772460088348E-3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4" activePane="bottomLeft" state="frozen"/>
      <selection pane="bottomLeft" activeCell="C74" sqref="C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857865</f>
        <v>857865</v>
      </c>
      <c r="D5" s="414">
        <v>90113</v>
      </c>
      <c r="E5" s="408">
        <v>101775</v>
      </c>
      <c r="F5" s="798">
        <v>43254</v>
      </c>
      <c r="G5" s="408">
        <v>37361</v>
      </c>
      <c r="H5" s="408"/>
      <c r="I5" s="408">
        <v>18023</v>
      </c>
      <c r="J5" s="432">
        <v>176152</v>
      </c>
      <c r="K5" s="408"/>
    </row>
    <row r="6" spans="1:12" ht="14.25" x14ac:dyDescent="0.2">
      <c r="A6" s="903" t="s">
        <v>474</v>
      </c>
      <c r="B6" s="39">
        <v>1130</v>
      </c>
      <c r="C6" s="408">
        <v>18023</v>
      </c>
      <c r="D6" s="408"/>
      <c r="E6" s="477"/>
      <c r="F6" s="477"/>
      <c r="G6" s="429"/>
      <c r="H6" s="429"/>
      <c r="I6" s="429"/>
      <c r="J6" s="429"/>
      <c r="K6" s="429"/>
    </row>
    <row r="7" spans="1:12" x14ac:dyDescent="0.2">
      <c r="A7" s="903" t="s">
        <v>116</v>
      </c>
      <c r="B7" s="259">
        <v>1140</v>
      </c>
      <c r="C7" s="408">
        <v>7209</v>
      </c>
      <c r="D7" s="408"/>
      <c r="E7" s="429"/>
      <c r="F7" s="432"/>
      <c r="G7" s="432"/>
      <c r="H7" s="432"/>
      <c r="I7" s="429"/>
      <c r="J7" s="429"/>
      <c r="K7" s="429"/>
    </row>
    <row r="8" spans="1:12" x14ac:dyDescent="0.2">
      <c r="A8" s="903" t="s">
        <v>475</v>
      </c>
      <c r="B8" s="39">
        <v>1150</v>
      </c>
      <c r="C8" s="477"/>
      <c r="D8" s="477"/>
      <c r="E8" s="503"/>
      <c r="F8" s="503"/>
      <c r="G8" s="414">
        <v>37361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883097</v>
      </c>
      <c r="D12" s="480">
        <f t="shared" si="0"/>
        <v>90113</v>
      </c>
      <c r="E12" s="480">
        <f t="shared" si="0"/>
        <v>101775</v>
      </c>
      <c r="F12" s="480">
        <f t="shared" si="0"/>
        <v>43254</v>
      </c>
      <c r="G12" s="480">
        <f t="shared" si="0"/>
        <v>74722</v>
      </c>
      <c r="H12" s="480">
        <f t="shared" si="0"/>
        <v>0</v>
      </c>
      <c r="I12" s="480">
        <f t="shared" si="0"/>
        <v>18023</v>
      </c>
      <c r="J12" s="480">
        <f t="shared" si="0"/>
        <v>176152</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14985</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14985</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773+12</f>
        <v>785</v>
      </c>
      <c r="D65" s="408">
        <v>371</v>
      </c>
      <c r="E65" s="408">
        <v>55</v>
      </c>
      <c r="F65" s="432">
        <v>391</v>
      </c>
      <c r="G65" s="408">
        <v>255</v>
      </c>
      <c r="H65" s="408"/>
      <c r="I65" s="408">
        <v>96</v>
      </c>
      <c r="J65" s="432">
        <v>880</v>
      </c>
      <c r="K65" s="408">
        <v>564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785</v>
      </c>
      <c r="D67" s="481">
        <f t="shared" ref="D67:K67" si="2">SUM(D65:D66)</f>
        <v>371</v>
      </c>
      <c r="E67" s="481">
        <f t="shared" si="2"/>
        <v>55</v>
      </c>
      <c r="F67" s="481">
        <f t="shared" si="2"/>
        <v>391</v>
      </c>
      <c r="G67" s="481">
        <f t="shared" si="2"/>
        <v>255</v>
      </c>
      <c r="H67" s="481">
        <f t="shared" si="2"/>
        <v>0</v>
      </c>
      <c r="I67" s="481">
        <f t="shared" si="2"/>
        <v>96</v>
      </c>
      <c r="J67" s="481">
        <f t="shared" si="2"/>
        <v>880</v>
      </c>
      <c r="K67" s="481">
        <f t="shared" si="2"/>
        <v>564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10646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58</v>
      </c>
      <c r="D74" s="429"/>
      <c r="E74" s="429"/>
      <c r="F74" s="429"/>
      <c r="G74" s="429"/>
      <c r="H74" s="429"/>
      <c r="I74" s="429"/>
      <c r="J74" s="429"/>
      <c r="K74" s="429"/>
    </row>
    <row r="75" spans="1:11" ht="12.75" customHeight="1" thickBot="1" x14ac:dyDescent="0.25">
      <c r="A75" s="460" t="s">
        <v>628</v>
      </c>
      <c r="B75" s="453"/>
      <c r="C75" s="481">
        <f>SUM(C69:C74)</f>
        <v>10704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2018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4980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6998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2152</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317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527</v>
      </c>
      <c r="D107" s="408"/>
      <c r="E107" s="408"/>
      <c r="F107" s="408"/>
      <c r="G107" s="408"/>
      <c r="H107" s="408"/>
      <c r="I107" s="408"/>
      <c r="J107" s="432"/>
      <c r="K107" s="408"/>
    </row>
    <row r="108" spans="1:12" ht="12.75" customHeight="1" thickBot="1" x14ac:dyDescent="0.25">
      <c r="A108" s="460" t="s">
        <v>566</v>
      </c>
      <c r="B108" s="730"/>
      <c r="C108" s="480">
        <f>SUM(C95:C107)</f>
        <v>2996</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919565</v>
      </c>
      <c r="D109" s="489">
        <f t="shared" si="4"/>
        <v>90484</v>
      </c>
      <c r="E109" s="489">
        <f t="shared" si="4"/>
        <v>101830</v>
      </c>
      <c r="F109" s="489">
        <f t="shared" si="4"/>
        <v>43645</v>
      </c>
      <c r="G109" s="489">
        <f t="shared" si="4"/>
        <v>74977</v>
      </c>
      <c r="H109" s="489">
        <f t="shared" si="4"/>
        <v>0</v>
      </c>
      <c r="I109" s="489">
        <f t="shared" si="4"/>
        <v>18119</v>
      </c>
      <c r="J109" s="489">
        <f t="shared" si="4"/>
        <v>177032</v>
      </c>
      <c r="K109" s="439">
        <f t="shared" si="4"/>
        <v>564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88366</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88366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10756</v>
      </c>
      <c r="D125" s="488"/>
      <c r="E125" s="429"/>
      <c r="F125" s="408"/>
      <c r="G125" s="429"/>
      <c r="H125" s="429"/>
      <c r="I125" s="429"/>
      <c r="J125" s="429"/>
      <c r="K125" s="429"/>
    </row>
    <row r="126" spans="1:11" ht="12.75" customHeight="1" x14ac:dyDescent="0.2">
      <c r="A126" s="903" t="s">
        <v>1013</v>
      </c>
      <c r="B126" s="261">
        <v>3110</v>
      </c>
      <c r="C126" s="479">
        <v>6750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17506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58</v>
      </c>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17625</v>
      </c>
      <c r="D172" s="914">
        <f t="shared" si="6"/>
        <v>0</v>
      </c>
      <c r="E172" s="914">
        <f t="shared" si="6"/>
        <v>0</v>
      </c>
      <c r="F172" s="914">
        <f t="shared" si="6"/>
        <v>58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105991</v>
      </c>
      <c r="D173" s="489">
        <f>SUM(D121,D172)</f>
        <v>0</v>
      </c>
      <c r="E173" s="489">
        <f>SUM(E121,E172)</f>
        <v>0</v>
      </c>
      <c r="F173" s="489">
        <f t="shared" ref="F173:K173" si="7">SUM(F121,F172)</f>
        <v>58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17159</v>
      </c>
      <c r="D177" s="408"/>
      <c r="E177" s="432"/>
      <c r="F177" s="408"/>
      <c r="G177" s="408"/>
      <c r="H177" s="432"/>
      <c r="I177" s="432"/>
      <c r="J177" s="432"/>
      <c r="K177" s="432"/>
    </row>
    <row r="178" spans="1:11" ht="22.5" customHeight="1" thickBot="1" x14ac:dyDescent="0.25">
      <c r="A178" s="2274" t="s">
        <v>901</v>
      </c>
      <c r="B178" s="2275"/>
      <c r="C178" s="480">
        <f>SUM(C176:C177)</f>
        <v>17159</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18561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18561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20935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20935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5028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5028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6651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51175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68334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1093890</v>
      </c>
      <c r="D275" s="489">
        <f t="shared" si="12"/>
        <v>90484</v>
      </c>
      <c r="E275" s="489">
        <f t="shared" si="12"/>
        <v>101830</v>
      </c>
      <c r="F275" s="489">
        <f t="shared" si="12"/>
        <v>43703</v>
      </c>
      <c r="G275" s="489">
        <f t="shared" si="12"/>
        <v>74977</v>
      </c>
      <c r="H275" s="489">
        <f t="shared" si="12"/>
        <v>0</v>
      </c>
      <c r="I275" s="489">
        <f t="shared" si="12"/>
        <v>18119</v>
      </c>
      <c r="J275" s="489">
        <f t="shared" si="12"/>
        <v>177032</v>
      </c>
      <c r="K275" s="439">
        <f t="shared" si="12"/>
        <v>564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1" activePane="bottomLeft" state="frozen"/>
      <selection pane="bottomLeft" activeCell="E317" sqref="E31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460094</v>
      </c>
      <c r="D5" s="408">
        <f>41031+8448+1857</f>
        <v>51336</v>
      </c>
      <c r="E5" s="408">
        <f>26366+339</f>
        <v>26705</v>
      </c>
      <c r="F5" s="408">
        <f>13110+2251+580</f>
        <v>15941</v>
      </c>
      <c r="G5" s="408">
        <v>981</v>
      </c>
      <c r="H5" s="408">
        <v>5527</v>
      </c>
      <c r="I5" s="432"/>
      <c r="J5" s="432"/>
      <c r="K5" s="410">
        <f>SUM(C5:J5)</f>
        <v>560584</v>
      </c>
      <c r="L5" s="408">
        <v>633580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32214</v>
      </c>
      <c r="D8" s="408">
        <f>3178+662</f>
        <v>3840</v>
      </c>
      <c r="E8" s="408"/>
      <c r="F8" s="408"/>
      <c r="G8" s="408"/>
      <c r="H8" s="408"/>
      <c r="I8" s="432"/>
      <c r="J8" s="432"/>
      <c r="K8" s="410">
        <f t="shared" si="0"/>
        <v>36054</v>
      </c>
      <c r="L8" s="408">
        <v>88940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17885</v>
      </c>
      <c r="D10" s="408"/>
      <c r="E10" s="408">
        <v>500</v>
      </c>
      <c r="F10" s="408"/>
      <c r="G10" s="408"/>
      <c r="H10" s="408"/>
      <c r="I10" s="432"/>
      <c r="J10" s="432"/>
      <c r="K10" s="410">
        <f t="shared" si="0"/>
        <v>18385</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v>3911</v>
      </c>
      <c r="G13" s="408"/>
      <c r="H13" s="408"/>
      <c r="I13" s="432"/>
      <c r="J13" s="432"/>
      <c r="K13" s="410">
        <f t="shared" si="0"/>
        <v>3911</v>
      </c>
      <c r="L13" s="408"/>
    </row>
    <row r="14" spans="1:14" x14ac:dyDescent="0.2">
      <c r="A14" s="1754" t="s">
        <v>1117</v>
      </c>
      <c r="B14" s="266">
        <v>1500</v>
      </c>
      <c r="C14" s="408">
        <v>4450</v>
      </c>
      <c r="D14" s="408"/>
      <c r="E14" s="408"/>
      <c r="F14" s="408"/>
      <c r="G14" s="408"/>
      <c r="H14" s="408"/>
      <c r="I14" s="432"/>
      <c r="J14" s="432"/>
      <c r="K14" s="410">
        <f t="shared" si="0"/>
        <v>4450</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514643</v>
      </c>
      <c r="D33" s="411">
        <f t="shared" ref="D33:L33" si="1">SUM(D5:D32)</f>
        <v>55176</v>
      </c>
      <c r="E33" s="411">
        <f t="shared" si="1"/>
        <v>27205</v>
      </c>
      <c r="F33" s="411">
        <f t="shared" si="1"/>
        <v>19852</v>
      </c>
      <c r="G33" s="411">
        <f t="shared" si="1"/>
        <v>981</v>
      </c>
      <c r="H33" s="411">
        <f t="shared" si="1"/>
        <v>5527</v>
      </c>
      <c r="I33" s="411">
        <f t="shared" si="1"/>
        <v>0</v>
      </c>
      <c r="J33" s="411">
        <f t="shared" si="1"/>
        <v>0</v>
      </c>
      <c r="K33" s="411">
        <f t="shared" si="1"/>
        <v>623384</v>
      </c>
      <c r="L33" s="411">
        <f t="shared" si="1"/>
        <v>722520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6489</v>
      </c>
      <c r="F44" s="414">
        <v>844</v>
      </c>
      <c r="G44" s="414"/>
      <c r="H44" s="414"/>
      <c r="I44" s="432"/>
      <c r="J44" s="432"/>
      <c r="K44" s="416">
        <f>SUM(C44:J44)</f>
        <v>7333</v>
      </c>
      <c r="L44" s="414"/>
    </row>
    <row r="45" spans="1:14" x14ac:dyDescent="0.2">
      <c r="A45" s="1754" t="s">
        <v>956</v>
      </c>
      <c r="B45" s="266">
        <v>2220</v>
      </c>
      <c r="C45" s="408"/>
      <c r="D45" s="408"/>
      <c r="E45" s="408"/>
      <c r="F45" s="408"/>
      <c r="G45" s="408">
        <v>2550</v>
      </c>
      <c r="H45" s="408"/>
      <c r="I45" s="432"/>
      <c r="J45" s="432"/>
      <c r="K45" s="416">
        <f>SUM(C45:J45)</f>
        <v>2550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6489</v>
      </c>
      <c r="F47" s="411">
        <f t="shared" si="4"/>
        <v>844</v>
      </c>
      <c r="G47" s="411">
        <f t="shared" si="4"/>
        <v>2550</v>
      </c>
      <c r="H47" s="411">
        <f t="shared" si="4"/>
        <v>0</v>
      </c>
      <c r="I47" s="411">
        <f t="shared" si="4"/>
        <v>0</v>
      </c>
      <c r="J47" s="411">
        <f t="shared" si="4"/>
        <v>0</v>
      </c>
      <c r="K47" s="411">
        <f t="shared" si="4"/>
        <v>9883</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15468</v>
      </c>
      <c r="F49" s="414"/>
      <c r="G49" s="414"/>
      <c r="H49" s="414"/>
      <c r="I49" s="432"/>
      <c r="J49" s="432"/>
      <c r="K49" s="416">
        <f>SUM(C49:J49)</f>
        <v>15468</v>
      </c>
      <c r="L49" s="414"/>
    </row>
    <row r="50" spans="1:14" x14ac:dyDescent="0.2">
      <c r="A50" s="1754" t="s">
        <v>959</v>
      </c>
      <c r="B50" s="266">
        <v>2320</v>
      </c>
      <c r="C50" s="408">
        <v>95076</v>
      </c>
      <c r="D50" s="408">
        <f>6015+1299</f>
        <v>7314</v>
      </c>
      <c r="E50" s="408">
        <f>5391+2582</f>
        <v>7973</v>
      </c>
      <c r="F50" s="408"/>
      <c r="G50" s="408"/>
      <c r="H50" s="408">
        <v>1683</v>
      </c>
      <c r="I50" s="432"/>
      <c r="J50" s="432"/>
      <c r="K50" s="416">
        <f>SUM(C50:J50)</f>
        <v>112046</v>
      </c>
      <c r="L50" s="408">
        <v>104800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95076</v>
      </c>
      <c r="D53" s="411">
        <f t="shared" ref="D53:L53" si="5">SUM(D49:D52)</f>
        <v>7314</v>
      </c>
      <c r="E53" s="411">
        <f t="shared" si="5"/>
        <v>23441</v>
      </c>
      <c r="F53" s="411">
        <f t="shared" si="5"/>
        <v>0</v>
      </c>
      <c r="G53" s="411">
        <f t="shared" si="5"/>
        <v>0</v>
      </c>
      <c r="H53" s="411">
        <f t="shared" si="5"/>
        <v>1683</v>
      </c>
      <c r="I53" s="411">
        <f t="shared" si="5"/>
        <v>0</v>
      </c>
      <c r="J53" s="411">
        <f t="shared" si="5"/>
        <v>0</v>
      </c>
      <c r="K53" s="411">
        <f t="shared" si="5"/>
        <v>127514</v>
      </c>
      <c r="L53" s="411">
        <f t="shared" si="5"/>
        <v>104800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17159+16129</f>
        <v>33288</v>
      </c>
      <c r="D55" s="414">
        <f>3347+696</f>
        <v>4043</v>
      </c>
      <c r="E55" s="414"/>
      <c r="F55" s="414"/>
      <c r="G55" s="414"/>
      <c r="H55" s="414"/>
      <c r="I55" s="432"/>
      <c r="J55" s="432"/>
      <c r="K55" s="416">
        <f>SUM(C55:J55)</f>
        <v>37331</v>
      </c>
      <c r="L55" s="414">
        <v>33900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33288</v>
      </c>
      <c r="D57" s="417">
        <f t="shared" ref="D57:K57" si="6">SUM(D55:D56)</f>
        <v>4043</v>
      </c>
      <c r="E57" s="417">
        <f t="shared" si="6"/>
        <v>0</v>
      </c>
      <c r="F57" s="417">
        <f t="shared" si="6"/>
        <v>0</v>
      </c>
      <c r="G57" s="417">
        <f t="shared" si="6"/>
        <v>0</v>
      </c>
      <c r="H57" s="417">
        <f t="shared" si="6"/>
        <v>0</v>
      </c>
      <c r="I57" s="417">
        <f t="shared" si="6"/>
        <v>0</v>
      </c>
      <c r="J57" s="417">
        <f t="shared" si="6"/>
        <v>0</v>
      </c>
      <c r="K57" s="417">
        <f t="shared" si="6"/>
        <v>37331</v>
      </c>
      <c r="L57" s="411">
        <f>SUM(L55:L56)</f>
        <v>33900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v>16980</v>
      </c>
      <c r="F60" s="408"/>
      <c r="G60" s="408"/>
      <c r="H60" s="408"/>
      <c r="I60" s="432"/>
      <c r="J60" s="432"/>
      <c r="K60" s="416">
        <f t="shared" si="7"/>
        <v>16980</v>
      </c>
      <c r="L60" s="408">
        <v>17700</v>
      </c>
      <c r="M60" s="14"/>
      <c r="N60" s="14"/>
    </row>
    <row r="61" spans="1:14" s="15" customFormat="1" x14ac:dyDescent="0.2">
      <c r="A61" s="1754" t="s">
        <v>219</v>
      </c>
      <c r="B61" s="266">
        <v>2540</v>
      </c>
      <c r="C61" s="408">
        <v>20113</v>
      </c>
      <c r="D61" s="408"/>
      <c r="E61" s="408"/>
      <c r="F61" s="408"/>
      <c r="G61" s="408"/>
      <c r="H61" s="408"/>
      <c r="I61" s="432"/>
      <c r="J61" s="432"/>
      <c r="K61" s="416">
        <f t="shared" si="7"/>
        <v>20113</v>
      </c>
      <c r="L61" s="408">
        <v>20900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1893</v>
      </c>
      <c r="D63" s="408"/>
      <c r="E63" s="408"/>
      <c r="F63" s="408">
        <v>30235</v>
      </c>
      <c r="G63" s="408"/>
      <c r="H63" s="408"/>
      <c r="I63" s="432"/>
      <c r="J63" s="432"/>
      <c r="K63" s="416">
        <f t="shared" si="7"/>
        <v>32128</v>
      </c>
      <c r="L63" s="408">
        <v>40000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22006</v>
      </c>
      <c r="D65" s="411">
        <f t="shared" ref="D65:L65" si="8">SUM(D59:D64)</f>
        <v>0</v>
      </c>
      <c r="E65" s="411">
        <f t="shared" si="8"/>
        <v>16980</v>
      </c>
      <c r="F65" s="411">
        <f t="shared" si="8"/>
        <v>30235</v>
      </c>
      <c r="G65" s="411">
        <f t="shared" si="8"/>
        <v>0</v>
      </c>
      <c r="H65" s="411">
        <f t="shared" si="8"/>
        <v>0</v>
      </c>
      <c r="I65" s="411">
        <f t="shared" si="8"/>
        <v>0</v>
      </c>
      <c r="J65" s="411">
        <f t="shared" si="8"/>
        <v>0</v>
      </c>
      <c r="K65" s="411">
        <f t="shared" si="8"/>
        <v>69221</v>
      </c>
      <c r="L65" s="411">
        <f t="shared" si="8"/>
        <v>78600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150370</v>
      </c>
      <c r="D74" s="421">
        <f t="shared" ref="D74:K74" si="10">SUM(D42,D47,D53,D57,D65,D72,D73)</f>
        <v>11357</v>
      </c>
      <c r="E74" s="421">
        <f t="shared" si="10"/>
        <v>46910</v>
      </c>
      <c r="F74" s="421">
        <f t="shared" si="10"/>
        <v>31079</v>
      </c>
      <c r="G74" s="421">
        <f t="shared" si="10"/>
        <v>2550</v>
      </c>
      <c r="H74" s="421">
        <f t="shared" si="10"/>
        <v>1683</v>
      </c>
      <c r="I74" s="421">
        <f t="shared" si="10"/>
        <v>0</v>
      </c>
      <c r="J74" s="421">
        <f t="shared" si="10"/>
        <v>0</v>
      </c>
      <c r="K74" s="421">
        <f t="shared" si="10"/>
        <v>243949</v>
      </c>
      <c r="L74" s="421">
        <f>SUM(L42,L47,L53,L57,L65,L72,L73)</f>
        <v>217300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f>33176+15542</f>
        <v>48718</v>
      </c>
      <c r="I86" s="503"/>
      <c r="J86" s="503"/>
      <c r="K86" s="516">
        <f t="shared" ref="K86:K98" si="12">H86</f>
        <v>48718</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48718</v>
      </c>
      <c r="I92" s="503"/>
      <c r="J92" s="503"/>
      <c r="K92" s="516">
        <f t="shared" si="12"/>
        <v>48718</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48718</v>
      </c>
      <c r="I102" s="503"/>
      <c r="J102" s="503"/>
      <c r="K102" s="421">
        <f>SUM(K84,K92,K100,K101)</f>
        <v>48718</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665013</v>
      </c>
      <c r="D114" s="411">
        <f t="shared" ref="D114:K114" si="13">SUM(D33,D74,D75,D102,D112,D113)</f>
        <v>66533</v>
      </c>
      <c r="E114" s="411">
        <f t="shared" si="13"/>
        <v>74115</v>
      </c>
      <c r="F114" s="411">
        <f t="shared" si="13"/>
        <v>50931</v>
      </c>
      <c r="G114" s="411">
        <f t="shared" si="13"/>
        <v>3531</v>
      </c>
      <c r="H114" s="411">
        <f>SUM(H33,H74,H75,H102,H112,H113)</f>
        <v>55928</v>
      </c>
      <c r="I114" s="411">
        <f t="shared" si="13"/>
        <v>0</v>
      </c>
      <c r="J114" s="411">
        <f t="shared" si="13"/>
        <v>0</v>
      </c>
      <c r="K114" s="411">
        <f t="shared" si="13"/>
        <v>916051</v>
      </c>
      <c r="L114" s="411">
        <f>SUM(L33,L74,L75,L102,L112,L113)</f>
        <v>939820</v>
      </c>
    </row>
    <row r="115" spans="1:14" ht="23.25" thickTop="1" x14ac:dyDescent="0.2">
      <c r="A115" s="1766" t="s">
        <v>1155</v>
      </c>
      <c r="B115" s="882"/>
      <c r="C115" s="412"/>
      <c r="D115" s="412"/>
      <c r="E115" s="412"/>
      <c r="F115" s="412"/>
      <c r="G115" s="412"/>
      <c r="H115" s="412"/>
      <c r="I115" s="412"/>
      <c r="J115" s="412"/>
      <c r="K115" s="436">
        <f>'Revenues 9-14'!C275-'Expenditures 15-22'!K114</f>
        <v>177839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f>15092</f>
        <v>15092</v>
      </c>
      <c r="F124" s="408">
        <f>10402+31044</f>
        <v>41446</v>
      </c>
      <c r="G124" s="408"/>
      <c r="H124" s="408"/>
      <c r="I124" s="432"/>
      <c r="J124" s="432"/>
      <c r="K124" s="411">
        <f>SUM(C124:J124)</f>
        <v>56538</v>
      </c>
      <c r="L124" s="408">
        <v>67016</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15092</v>
      </c>
      <c r="F127" s="411">
        <f t="shared" si="14"/>
        <v>41446</v>
      </c>
      <c r="G127" s="411">
        <f t="shared" si="14"/>
        <v>0</v>
      </c>
      <c r="H127" s="411">
        <f t="shared" si="14"/>
        <v>0</v>
      </c>
      <c r="I127" s="411">
        <f t="shared" si="14"/>
        <v>0</v>
      </c>
      <c r="J127" s="411">
        <f t="shared" si="14"/>
        <v>0</v>
      </c>
      <c r="K127" s="411">
        <f t="shared" si="14"/>
        <v>56538</v>
      </c>
      <c r="L127" s="411">
        <f t="shared" si="14"/>
        <v>67016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15092</v>
      </c>
      <c r="F129" s="421">
        <f t="shared" si="15"/>
        <v>41446</v>
      </c>
      <c r="G129" s="421">
        <f t="shared" si="15"/>
        <v>0</v>
      </c>
      <c r="H129" s="421">
        <f t="shared" si="15"/>
        <v>0</v>
      </c>
      <c r="I129" s="421">
        <f t="shared" si="15"/>
        <v>0</v>
      </c>
      <c r="J129" s="421">
        <f t="shared" si="15"/>
        <v>0</v>
      </c>
      <c r="K129" s="421">
        <f t="shared" si="15"/>
        <v>56538</v>
      </c>
      <c r="L129" s="421">
        <f t="shared" si="15"/>
        <v>67016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0</v>
      </c>
      <c r="D150" s="411">
        <f t="shared" ref="D150:K150" si="16">SUM(D129,D130,D138,D148,D149)</f>
        <v>0</v>
      </c>
      <c r="E150" s="411">
        <f t="shared" si="16"/>
        <v>15092</v>
      </c>
      <c r="F150" s="411">
        <f t="shared" si="16"/>
        <v>41446</v>
      </c>
      <c r="G150" s="411">
        <f t="shared" si="16"/>
        <v>0</v>
      </c>
      <c r="H150" s="411">
        <f t="shared" si="16"/>
        <v>0</v>
      </c>
      <c r="I150" s="411">
        <f t="shared" si="16"/>
        <v>0</v>
      </c>
      <c r="J150" s="411">
        <f t="shared" si="16"/>
        <v>0</v>
      </c>
      <c r="K150" s="411">
        <f t="shared" si="16"/>
        <v>56538</v>
      </c>
      <c r="L150" s="411">
        <f>SUM(L129,L130,L138,L148,L149)</f>
        <v>67016</v>
      </c>
    </row>
    <row r="151" spans="1:14" ht="12.75" customHeight="1" thickTop="1" x14ac:dyDescent="0.2">
      <c r="A151" s="2285" t="s">
        <v>1378</v>
      </c>
      <c r="B151" s="2286"/>
      <c r="C151" s="412"/>
      <c r="D151" s="412"/>
      <c r="E151" s="412"/>
      <c r="F151" s="412"/>
      <c r="G151" s="412"/>
      <c r="H151" s="412"/>
      <c r="I151" s="412"/>
      <c r="J151" s="409"/>
      <c r="K151" s="436">
        <f>'Revenues 9-14'!D275-'Expenditures 15-22'!K150</f>
        <v>33946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1750+24939+2021</f>
        <v>28710</v>
      </c>
      <c r="I163" s="409"/>
      <c r="J163" s="409"/>
      <c r="K163" s="410">
        <f>SUM(C163:H163)</f>
        <v>28710</v>
      </c>
      <c r="L163" s="1804">
        <v>26690</v>
      </c>
    </row>
    <row r="164" spans="1:14" ht="33.75" customHeight="1" x14ac:dyDescent="0.2">
      <c r="A164" s="1774" t="s">
        <v>290</v>
      </c>
      <c r="B164" s="532" t="s">
        <v>32</v>
      </c>
      <c r="C164" s="409"/>
      <c r="D164" s="409"/>
      <c r="E164" s="409"/>
      <c r="F164" s="409"/>
      <c r="G164" s="409"/>
      <c r="H164" s="1807">
        <f>30000+30790+2495</f>
        <v>63285</v>
      </c>
      <c r="I164" s="409"/>
      <c r="J164" s="409"/>
      <c r="K164" s="410">
        <f>SUM(C164:J164)</f>
        <v>63285</v>
      </c>
      <c r="L164" s="1807">
        <v>60790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91995</v>
      </c>
      <c r="I166" s="433"/>
      <c r="J166" s="409"/>
      <c r="K166" s="421">
        <f>SUM(K162,K163,K164,K165)</f>
        <v>91995</v>
      </c>
      <c r="L166" s="421">
        <f>SUM(L162,L163,L164,L165)</f>
        <v>87480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91995</v>
      </c>
      <c r="I168" s="433"/>
      <c r="J168" s="409"/>
      <c r="K168" s="421">
        <f>SUM(K154,K166,K167)</f>
        <v>91995</v>
      </c>
      <c r="L168" s="421">
        <f>SUM(L154,L166,L167)</f>
        <v>87480</v>
      </c>
    </row>
    <row r="169" spans="1:14" ht="23.25" thickTop="1" x14ac:dyDescent="0.2">
      <c r="A169" s="1766" t="s">
        <v>1155</v>
      </c>
      <c r="B169" s="463"/>
      <c r="C169" s="409"/>
      <c r="D169" s="409"/>
      <c r="E169" s="409"/>
      <c r="F169" s="409"/>
      <c r="G169" s="409"/>
      <c r="H169" s="412"/>
      <c r="I169" s="409"/>
      <c r="J169" s="409"/>
      <c r="K169" s="436">
        <f>'Revenues 9-14'!E275-'Expenditures 15-22'!K168</f>
        <v>9835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f>6817</f>
        <v>6817</v>
      </c>
      <c r="D176" s="408">
        <f>142</f>
        <v>142</v>
      </c>
      <c r="E176" s="408">
        <f>1831+10800</f>
        <v>12631</v>
      </c>
      <c r="F176" s="408">
        <v>3362</v>
      </c>
      <c r="G176" s="408"/>
      <c r="H176" s="408"/>
      <c r="I176" s="432"/>
      <c r="J176" s="432"/>
      <c r="K176" s="410">
        <f>SUM(C176:J176)</f>
        <v>22952</v>
      </c>
      <c r="L176" s="408">
        <v>25725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6817</v>
      </c>
      <c r="D178" s="421">
        <f t="shared" ref="D178:J178" si="17">SUM(D174,D176,D177)</f>
        <v>142</v>
      </c>
      <c r="E178" s="421">
        <f t="shared" si="17"/>
        <v>12631</v>
      </c>
      <c r="F178" s="421">
        <f t="shared" si="17"/>
        <v>3362</v>
      </c>
      <c r="G178" s="421">
        <f t="shared" si="17"/>
        <v>0</v>
      </c>
      <c r="H178" s="421">
        <f t="shared" si="17"/>
        <v>0</v>
      </c>
      <c r="I178" s="421">
        <f t="shared" si="17"/>
        <v>0</v>
      </c>
      <c r="J178" s="421">
        <f t="shared" si="17"/>
        <v>0</v>
      </c>
      <c r="K178" s="421">
        <f>SUM(K174,K176,K177)</f>
        <v>22952</v>
      </c>
      <c r="L178" s="421">
        <f>SUM(L174, L176:L177)</f>
        <v>25725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2255</v>
      </c>
      <c r="F183" s="409"/>
      <c r="G183" s="409"/>
      <c r="H183" s="408"/>
      <c r="I183" s="503"/>
      <c r="J183" s="409"/>
      <c r="K183" s="410">
        <f t="shared" si="18"/>
        <v>2255</v>
      </c>
      <c r="L183" s="408">
        <v>1000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v>1957</v>
      </c>
      <c r="I187" s="503"/>
      <c r="J187" s="409"/>
      <c r="K187" s="410">
        <f t="shared" si="18"/>
        <v>1957</v>
      </c>
      <c r="L187" s="408"/>
    </row>
    <row r="188" spans="1:14" ht="12.75" customHeight="1" thickBot="1" x14ac:dyDescent="0.25">
      <c r="A188" s="877" t="s">
        <v>1334</v>
      </c>
      <c r="B188" s="464" t="s">
        <v>639</v>
      </c>
      <c r="C188" s="409"/>
      <c r="D188" s="409"/>
      <c r="E188" s="411">
        <f>SUM(E182:E187)</f>
        <v>2255</v>
      </c>
      <c r="F188" s="409"/>
      <c r="G188" s="409"/>
      <c r="H188" s="411">
        <f>SUM(H182:H187)</f>
        <v>1957</v>
      </c>
      <c r="I188" s="503"/>
      <c r="J188" s="409"/>
      <c r="K188" s="411">
        <f>SUM(K182:K187)</f>
        <v>4212</v>
      </c>
      <c r="L188" s="411">
        <f>SUM(L182:L187)</f>
        <v>1000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2255</v>
      </c>
      <c r="F190" s="409"/>
      <c r="G190" s="409"/>
      <c r="H190" s="421">
        <f>SUM(H188,H189)</f>
        <v>1957</v>
      </c>
      <c r="I190" s="503"/>
      <c r="J190" s="409"/>
      <c r="K190" s="421">
        <f>SUM(K188,K189)</f>
        <v>4212</v>
      </c>
      <c r="L190" s="421">
        <f>SUM(L188,L189)</f>
        <v>1000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6817</v>
      </c>
      <c r="D204" s="411">
        <f>SUM(D178,D179)</f>
        <v>142</v>
      </c>
      <c r="E204" s="411">
        <f>SUM(E178,E179,E190)</f>
        <v>14886</v>
      </c>
      <c r="F204" s="411">
        <f>SUM(F178,F179)</f>
        <v>3362</v>
      </c>
      <c r="G204" s="411">
        <f>SUM(G178,G179)</f>
        <v>0</v>
      </c>
      <c r="H204" s="411">
        <f>SUM(H178,H179,H190,H202,H203)</f>
        <v>1957</v>
      </c>
      <c r="I204" s="411">
        <f>SUM(I178,I179)</f>
        <v>0</v>
      </c>
      <c r="J204" s="411">
        <f>SUM(J178,J179)</f>
        <v>0</v>
      </c>
      <c r="K204" s="410">
        <f>SUM(K178,K179,K190,K202,K203)</f>
        <v>27164</v>
      </c>
      <c r="L204" s="411">
        <f>SUM(L178,L179,L190,L202,L203)</f>
        <v>26725</v>
      </c>
    </row>
    <row r="205" spans="1:14" ht="23.25" thickTop="1" x14ac:dyDescent="0.2">
      <c r="A205" s="1766" t="s">
        <v>1155</v>
      </c>
      <c r="B205" s="463"/>
      <c r="C205" s="412"/>
      <c r="D205" s="412"/>
      <c r="E205" s="412"/>
      <c r="F205" s="412"/>
      <c r="G205" s="412"/>
      <c r="H205" s="412"/>
      <c r="I205" s="409"/>
      <c r="J205" s="409"/>
      <c r="K205" s="436">
        <f>'Revenues 9-14'!F275-'Expenditures 15-22'!K204</f>
        <v>16539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8201+11066</f>
        <v>19267</v>
      </c>
      <c r="E209" s="409"/>
      <c r="F209" s="409"/>
      <c r="G209" s="409"/>
      <c r="H209" s="409"/>
      <c r="I209" s="409"/>
      <c r="J209" s="409"/>
      <c r="K209" s="410">
        <f>D209</f>
        <v>19267</v>
      </c>
      <c r="L209" s="408">
        <v>38379</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515</v>
      </c>
      <c r="E211" s="409"/>
      <c r="F211" s="409"/>
      <c r="G211" s="409"/>
      <c r="H211" s="409"/>
      <c r="I211" s="409"/>
      <c r="J211" s="409"/>
      <c r="K211" s="410">
        <f t="shared" si="19"/>
        <v>515</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19782</v>
      </c>
      <c r="E223" s="409"/>
      <c r="F223" s="409"/>
      <c r="G223" s="409"/>
      <c r="H223" s="409"/>
      <c r="I223" s="409"/>
      <c r="J223" s="409"/>
      <c r="K223" s="411">
        <f>SUM(K209:K222)</f>
        <v>19782</v>
      </c>
      <c r="L223" s="411">
        <f>SUM(L209:L222)</f>
        <v>38379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f>8315+6311</f>
        <v>14626</v>
      </c>
      <c r="E240" s="409"/>
      <c r="F240" s="409"/>
      <c r="G240" s="409"/>
      <c r="H240" s="409"/>
      <c r="I240" s="409"/>
      <c r="J240" s="409"/>
      <c r="K240" s="416">
        <f t="shared" ref="K240:K250" si="21">D240</f>
        <v>14626</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14626</v>
      </c>
      <c r="E251" s="409"/>
      <c r="F251" s="409"/>
      <c r="G251" s="409"/>
      <c r="H251" s="409"/>
      <c r="I251" s="409"/>
      <c r="J251" s="409"/>
      <c r="K251" s="411">
        <f>SUM(K239:K250)</f>
        <v>14626</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3465+1975</f>
        <v>5440</v>
      </c>
      <c r="E260" s="409"/>
      <c r="F260" s="409"/>
      <c r="G260" s="409"/>
      <c r="H260" s="409"/>
      <c r="I260" s="409"/>
      <c r="J260" s="409"/>
      <c r="K260" s="416">
        <f t="shared" si="22"/>
        <v>5440</v>
      </c>
      <c r="L260" s="408"/>
    </row>
    <row r="261" spans="1:12" x14ac:dyDescent="0.2">
      <c r="A261" s="1754" t="s">
        <v>1107</v>
      </c>
      <c r="B261" s="266">
        <v>2550</v>
      </c>
      <c r="C261" s="409"/>
      <c r="D261" s="408">
        <f>2116+521</f>
        <v>2637</v>
      </c>
      <c r="E261" s="409"/>
      <c r="F261" s="409"/>
      <c r="G261" s="409"/>
      <c r="H261" s="409"/>
      <c r="I261" s="409"/>
      <c r="J261" s="409"/>
      <c r="K261" s="416">
        <f t="shared" si="22"/>
        <v>2637</v>
      </c>
      <c r="L261" s="408"/>
    </row>
    <row r="262" spans="1:12" x14ac:dyDescent="0.2">
      <c r="A262" s="1754" t="s">
        <v>106</v>
      </c>
      <c r="B262" s="266">
        <v>2560</v>
      </c>
      <c r="C262" s="409"/>
      <c r="D262" s="408">
        <v>499</v>
      </c>
      <c r="E262" s="409"/>
      <c r="F262" s="409"/>
      <c r="G262" s="409"/>
      <c r="H262" s="409"/>
      <c r="I262" s="409"/>
      <c r="J262" s="409"/>
      <c r="K262" s="416">
        <f t="shared" si="22"/>
        <v>499</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8576</v>
      </c>
      <c r="E264" s="409"/>
      <c r="F264" s="409"/>
      <c r="G264" s="409"/>
      <c r="H264" s="409"/>
      <c r="I264" s="409"/>
      <c r="J264" s="409"/>
      <c r="K264" s="411">
        <f>SUM(K257:K263)</f>
        <v>8576</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23202</v>
      </c>
      <c r="E273" s="409"/>
      <c r="F273" s="409"/>
      <c r="G273" s="409"/>
      <c r="H273" s="409"/>
      <c r="I273" s="409"/>
      <c r="J273" s="409"/>
      <c r="K273" s="421">
        <f>SUM(K232,K237,K251,K255,K264,K271,K272)</f>
        <v>23202</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42984</v>
      </c>
      <c r="E288" s="409"/>
      <c r="F288" s="409"/>
      <c r="G288" s="409"/>
      <c r="H288" s="411">
        <f>H286</f>
        <v>0</v>
      </c>
      <c r="I288" s="409"/>
      <c r="J288" s="409"/>
      <c r="K288" s="411">
        <f>SUM(K223,K273,K274,K278,K286,K287)</f>
        <v>42984</v>
      </c>
      <c r="L288" s="411">
        <f>SUM(L223,L273,L274,L278,L286,L287)</f>
        <v>38379</v>
      </c>
    </row>
    <row r="289" spans="1:14" ht="23.25" thickTop="1" x14ac:dyDescent="0.2">
      <c r="A289" s="891" t="s">
        <v>1155</v>
      </c>
      <c r="B289" s="892"/>
      <c r="C289" s="409"/>
      <c r="D289" s="412"/>
      <c r="E289" s="409"/>
      <c r="F289" s="409"/>
      <c r="G289" s="409"/>
      <c r="H289" s="437"/>
      <c r="I289" s="409"/>
      <c r="J289" s="409"/>
      <c r="K289" s="436">
        <f>'Revenues 9-14'!G275-'Expenditures 15-22'!K288</f>
        <v>31993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2773</v>
      </c>
      <c r="F314" s="432"/>
      <c r="G314" s="432"/>
      <c r="H314" s="432"/>
      <c r="I314" s="432"/>
      <c r="J314" s="432"/>
      <c r="K314" s="1051">
        <f t="shared" si="24"/>
        <v>2773</v>
      </c>
      <c r="L314" s="432">
        <v>9000</v>
      </c>
      <c r="M314" s="899"/>
      <c r="N314" s="899"/>
    </row>
    <row r="315" spans="1:14" s="18" customFormat="1" x14ac:dyDescent="0.2">
      <c r="A315" s="881" t="s">
        <v>272</v>
      </c>
      <c r="B315" s="525" t="s">
        <v>321</v>
      </c>
      <c r="C315" s="432"/>
      <c r="D315" s="432"/>
      <c r="E315" s="432">
        <v>3741</v>
      </c>
      <c r="F315" s="432"/>
      <c r="G315" s="432"/>
      <c r="H315" s="432"/>
      <c r="I315" s="432"/>
      <c r="J315" s="432"/>
      <c r="K315" s="1051">
        <f t="shared" si="24"/>
        <v>3741</v>
      </c>
      <c r="L315" s="432">
        <v>22100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177210</v>
      </c>
      <c r="D318" s="432">
        <v>21259</v>
      </c>
      <c r="E318" s="432"/>
      <c r="F318" s="432"/>
      <c r="G318" s="432"/>
      <c r="H318" s="432"/>
      <c r="I318" s="432"/>
      <c r="J318" s="432"/>
      <c r="K318" s="1051">
        <f t="shared" si="24"/>
        <v>198469</v>
      </c>
      <c r="L318" s="432">
        <v>198469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5000</v>
      </c>
      <c r="M320" s="899"/>
      <c r="N320" s="899"/>
    </row>
    <row r="321" spans="1:14" s="18" customFormat="1" x14ac:dyDescent="0.2">
      <c r="A321" s="1789" t="s">
        <v>541</v>
      </c>
      <c r="B321" s="524" t="s">
        <v>1323</v>
      </c>
      <c r="C321" s="683"/>
      <c r="D321" s="683"/>
      <c r="E321" s="683">
        <v>12970</v>
      </c>
      <c r="F321" s="683"/>
      <c r="G321" s="683"/>
      <c r="H321" s="683"/>
      <c r="I321" s="683"/>
      <c r="J321" s="683"/>
      <c r="K321" s="1212">
        <f>SUM(C321:J321)</f>
        <v>12970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177210</v>
      </c>
      <c r="D323" s="1052">
        <f t="shared" ref="D323:J323" si="25">SUM(D312:D322)</f>
        <v>21259</v>
      </c>
      <c r="E323" s="1052">
        <f t="shared" si="25"/>
        <v>19484</v>
      </c>
      <c r="F323" s="1052">
        <f t="shared" si="25"/>
        <v>0</v>
      </c>
      <c r="G323" s="1052">
        <f t="shared" si="25"/>
        <v>0</v>
      </c>
      <c r="H323" s="1052">
        <f t="shared" si="25"/>
        <v>0</v>
      </c>
      <c r="I323" s="1052">
        <f t="shared" si="25"/>
        <v>0</v>
      </c>
      <c r="J323" s="1052">
        <f t="shared" si="25"/>
        <v>0</v>
      </c>
      <c r="K323" s="1052">
        <f>SUM(K312:K322)</f>
        <v>217953</v>
      </c>
      <c r="L323" s="1052">
        <f>SUM(L312:L322)</f>
        <v>234569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177210</v>
      </c>
      <c r="D331" s="1052">
        <f t="shared" ref="D331:J331" si="26">SUM(D323)</f>
        <v>21259</v>
      </c>
      <c r="E331" s="1052">
        <f t="shared" si="26"/>
        <v>19484</v>
      </c>
      <c r="F331" s="1052">
        <f t="shared" si="26"/>
        <v>0</v>
      </c>
      <c r="G331" s="1052">
        <f t="shared" si="26"/>
        <v>0</v>
      </c>
      <c r="H331" s="1052">
        <f>SUM(H323,H329)</f>
        <v>0</v>
      </c>
      <c r="I331" s="1052">
        <f t="shared" si="26"/>
        <v>0</v>
      </c>
      <c r="J331" s="1052">
        <f t="shared" si="26"/>
        <v>0</v>
      </c>
      <c r="K331" s="1052">
        <f>SUM(K323,K329)</f>
        <v>217953</v>
      </c>
      <c r="L331" s="421">
        <f>SUM(L323,L329,L330)</f>
        <v>234569</v>
      </c>
    </row>
    <row r="332" spans="1:14" ht="12.75" customHeight="1" thickTop="1" x14ac:dyDescent="0.2">
      <c r="A332" s="2285" t="s">
        <v>1155</v>
      </c>
      <c r="B332" s="2286"/>
      <c r="C332" s="409"/>
      <c r="D332" s="409"/>
      <c r="E332" s="409"/>
      <c r="F332" s="409"/>
      <c r="G332" s="409"/>
      <c r="H332" s="409"/>
      <c r="I332" s="409"/>
      <c r="J332" s="409"/>
      <c r="K332" s="1055">
        <f>'Revenues 9-14'!J275-'Expenditures 15-22'!K331</f>
        <v>-40921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564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857865</v>
      </c>
      <c r="C4" s="508">
        <v>443353</v>
      </c>
      <c r="D4" s="557">
        <f>B4-C4</f>
        <v>414512</v>
      </c>
      <c r="E4" s="508">
        <v>754791</v>
      </c>
      <c r="F4" s="557">
        <f>E4-C4</f>
        <v>311438</v>
      </c>
    </row>
    <row r="5" spans="1:6" ht="13.7" customHeight="1" x14ac:dyDescent="0.2">
      <c r="A5" s="541" t="s">
        <v>1016</v>
      </c>
      <c r="B5" s="556">
        <f>'Revenues 9-14'!D5</f>
        <v>90113</v>
      </c>
      <c r="C5" s="508">
        <v>46570</v>
      </c>
      <c r="D5" s="557">
        <f t="shared" ref="D5:D18" si="0">B5-C5</f>
        <v>43543</v>
      </c>
      <c r="E5" s="508">
        <v>79285</v>
      </c>
      <c r="F5" s="557">
        <f>E5-C5</f>
        <v>32715</v>
      </c>
    </row>
    <row r="6" spans="1:6" ht="13.7" customHeight="1" x14ac:dyDescent="0.2">
      <c r="A6" s="541" t="s">
        <v>472</v>
      </c>
      <c r="B6" s="556">
        <f>'Revenues 9-14'!E5</f>
        <v>101775</v>
      </c>
      <c r="C6" s="508">
        <v>52887</v>
      </c>
      <c r="D6" s="557">
        <f t="shared" si="0"/>
        <v>48888</v>
      </c>
      <c r="E6" s="508">
        <v>90385</v>
      </c>
      <c r="F6" s="557">
        <f t="shared" ref="F6:F18" si="1">E6-C6</f>
        <v>37498</v>
      </c>
    </row>
    <row r="7" spans="1:6" ht="13.7" customHeight="1" x14ac:dyDescent="0.2">
      <c r="A7" s="541" t="s">
        <v>161</v>
      </c>
      <c r="B7" s="556">
        <f>'Revenues 9-14'!F5</f>
        <v>43254</v>
      </c>
      <c r="C7" s="508">
        <v>22354</v>
      </c>
      <c r="D7" s="557">
        <f t="shared" si="0"/>
        <v>20900</v>
      </c>
      <c r="E7" s="508">
        <v>38057</v>
      </c>
      <c r="F7" s="557">
        <f t="shared" si="1"/>
        <v>15703</v>
      </c>
    </row>
    <row r="8" spans="1:6" ht="13.7" customHeight="1" x14ac:dyDescent="0.2">
      <c r="A8" s="541" t="s">
        <v>1380</v>
      </c>
      <c r="B8" s="556">
        <f>'Revenues 9-14'!G5</f>
        <v>37361</v>
      </c>
      <c r="C8" s="508">
        <v>19152</v>
      </c>
      <c r="D8" s="557">
        <f t="shared" si="0"/>
        <v>18209</v>
      </c>
      <c r="E8" s="508">
        <v>32602</v>
      </c>
      <c r="F8" s="557">
        <f t="shared" si="1"/>
        <v>13450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18023</v>
      </c>
      <c r="C10" s="508">
        <v>9314</v>
      </c>
      <c r="D10" s="557">
        <f t="shared" si="0"/>
        <v>8709</v>
      </c>
      <c r="E10" s="508">
        <v>15857</v>
      </c>
      <c r="F10" s="557">
        <f t="shared" si="1"/>
        <v>6543</v>
      </c>
    </row>
    <row r="11" spans="1:6" x14ac:dyDescent="0.2">
      <c r="A11" s="541" t="s">
        <v>470</v>
      </c>
      <c r="B11" s="556">
        <f>'Revenues 9-14'!J5</f>
        <v>176152</v>
      </c>
      <c r="C11" s="508">
        <v>100747</v>
      </c>
      <c r="D11" s="557">
        <f t="shared" si="0"/>
        <v>75405</v>
      </c>
      <c r="E11" s="508">
        <v>171509</v>
      </c>
      <c r="F11" s="557">
        <f t="shared" si="1"/>
        <v>70762</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18023</v>
      </c>
      <c r="C13" s="508">
        <v>9314</v>
      </c>
      <c r="D13" s="557">
        <f t="shared" si="0"/>
        <v>8709</v>
      </c>
      <c r="E13" s="508">
        <v>15857</v>
      </c>
      <c r="F13" s="557">
        <f t="shared" si="1"/>
        <v>6543</v>
      </c>
    </row>
    <row r="14" spans="1:6" ht="13.7" customHeight="1" x14ac:dyDescent="0.2">
      <c r="A14" s="541" t="s">
        <v>471</v>
      </c>
      <c r="B14" s="556">
        <f>SUM('Revenues 9-14'!C7:D7,'Revenues 9-14'!F7:H7)</f>
        <v>7209</v>
      </c>
      <c r="C14" s="508">
        <v>3726</v>
      </c>
      <c r="D14" s="557">
        <f t="shared" si="0"/>
        <v>3483</v>
      </c>
      <c r="E14" s="508">
        <v>6343</v>
      </c>
      <c r="F14" s="557">
        <f t="shared" si="1"/>
        <v>2617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37361</v>
      </c>
      <c r="C16" s="508">
        <v>19152</v>
      </c>
      <c r="D16" s="557">
        <f t="shared" si="0"/>
        <v>18209</v>
      </c>
      <c r="E16" s="508">
        <v>32602</v>
      </c>
      <c r="F16" s="557">
        <f t="shared" si="1"/>
        <v>13450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1387136</v>
      </c>
      <c r="C19" s="558">
        <f>SUM(C4:C18)</f>
        <v>726569</v>
      </c>
      <c r="D19" s="558">
        <f>SUM(D4:D18)</f>
        <v>660567</v>
      </c>
      <c r="E19" s="558">
        <f>SUM(E4:E18)</f>
        <v>1237288</v>
      </c>
      <c r="F19" s="558">
        <f>SUM(F4:F18)</f>
        <v>510719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33" sqref="D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v>150000</v>
      </c>
      <c r="E6" s="1546"/>
      <c r="F6" s="1545">
        <f t="shared" ref="F6:F14" si="0">SUM(C6+D6)-E6</f>
        <v>150000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150000</v>
      </c>
      <c r="E15" s="1545">
        <f>SUM(E6:E14)</f>
        <v>0</v>
      </c>
      <c r="F15" s="1545">
        <f>SUM(F6:F14)</f>
        <v>150000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2117</v>
      </c>
      <c r="B31" s="650">
        <v>41153</v>
      </c>
      <c r="C31" s="1092">
        <v>150000</v>
      </c>
      <c r="D31" s="1551">
        <v>4</v>
      </c>
      <c r="E31" s="1092">
        <v>65000</v>
      </c>
      <c r="F31" s="1092"/>
      <c r="G31" s="1092"/>
      <c r="H31" s="1092">
        <v>30000</v>
      </c>
      <c r="I31" s="1093">
        <f>((E31+F31)-H31)+G31</f>
        <v>35000</v>
      </c>
      <c r="J31" s="1092">
        <v>35000</v>
      </c>
      <c r="K31" s="117"/>
    </row>
    <row r="32" spans="1:11" ht="12" customHeight="1" x14ac:dyDescent="0.2">
      <c r="A32" s="1094" t="s">
        <v>2117</v>
      </c>
      <c r="B32" s="650">
        <v>41852</v>
      </c>
      <c r="C32" s="1092">
        <v>585000</v>
      </c>
      <c r="D32" s="1551">
        <v>4</v>
      </c>
      <c r="E32" s="1092">
        <v>554210</v>
      </c>
      <c r="F32" s="1092"/>
      <c r="G32" s="1092"/>
      <c r="H32" s="1092">
        <v>30790</v>
      </c>
      <c r="I32" s="1093">
        <f>((E32+F32)-H32)+G32</f>
        <v>523420</v>
      </c>
      <c r="J32" s="1092">
        <v>523420</v>
      </c>
      <c r="K32" s="117"/>
    </row>
    <row r="33" spans="1:11" ht="12" customHeight="1" x14ac:dyDescent="0.2">
      <c r="A33" s="1094" t="s">
        <v>2118</v>
      </c>
      <c r="B33" s="650">
        <v>41844</v>
      </c>
      <c r="C33" s="1092">
        <v>49900</v>
      </c>
      <c r="D33" s="1551">
        <v>2</v>
      </c>
      <c r="E33" s="1092">
        <v>44910</v>
      </c>
      <c r="F33" s="1092"/>
      <c r="G33" s="1092"/>
      <c r="H33" s="1092">
        <v>2495</v>
      </c>
      <c r="I33" s="1093">
        <f t="shared" ref="I33:I48" si="1">((E33+F33)-H33)+G33</f>
        <v>42415</v>
      </c>
      <c r="J33" s="1092">
        <v>42415</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784900</v>
      </c>
      <c r="D49" s="1550"/>
      <c r="E49" s="1093">
        <f t="shared" ref="E49:J49" si="2">SUM(E31:E48)</f>
        <v>664120</v>
      </c>
      <c r="F49" s="1093">
        <f t="shared" si="2"/>
        <v>0</v>
      </c>
      <c r="G49" s="1093">
        <f t="shared" si="2"/>
        <v>0</v>
      </c>
      <c r="H49" s="1093">
        <f t="shared" si="2"/>
        <v>63285</v>
      </c>
      <c r="I49" s="1093">
        <f t="shared" si="2"/>
        <v>600835</v>
      </c>
      <c r="J49" s="1093">
        <f t="shared" si="2"/>
        <v>600835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7209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7209</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1999</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7209</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7209</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5000</v>
      </c>
      <c r="D5" s="634"/>
      <c r="E5" s="634"/>
      <c r="F5" s="1057">
        <f>(C5+D5)-E5</f>
        <v>5000</v>
      </c>
      <c r="G5" s="630"/>
      <c r="H5" s="636"/>
      <c r="I5" s="636"/>
      <c r="J5" s="636"/>
      <c r="K5" s="641"/>
      <c r="L5" s="1056">
        <f>F5-K5</f>
        <v>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668984</v>
      </c>
      <c r="D8" s="635"/>
      <c r="E8" s="635"/>
      <c r="F8" s="1057">
        <f>(C8+D8)-E8</f>
        <v>668984</v>
      </c>
      <c r="G8" s="631">
        <v>50</v>
      </c>
      <c r="H8" s="571">
        <v>490107</v>
      </c>
      <c r="I8" s="571"/>
      <c r="J8" s="571"/>
      <c r="K8" s="1056">
        <f>(H8+I8)-J8</f>
        <v>490107</v>
      </c>
      <c r="L8" s="1056">
        <f>F8-K8</f>
        <v>178877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532319</v>
      </c>
      <c r="D10" s="1058"/>
      <c r="E10" s="1058"/>
      <c r="F10" s="1059">
        <f>(C10+D10)-E10</f>
        <v>532319</v>
      </c>
      <c r="G10" s="631">
        <v>20</v>
      </c>
      <c r="H10" s="1060">
        <v>45948</v>
      </c>
      <c r="I10" s="1060"/>
      <c r="J10" s="1060"/>
      <c r="K10" s="1056">
        <f>(H10+I10)-J10</f>
        <v>45948</v>
      </c>
      <c r="L10" s="1056">
        <f>F10-K10</f>
        <v>486371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340423</v>
      </c>
      <c r="D12" s="635">
        <v>5175</v>
      </c>
      <c r="E12" s="635"/>
      <c r="F12" s="1057">
        <f>(C12+D12)-E12</f>
        <v>345598</v>
      </c>
      <c r="G12" s="631">
        <v>10</v>
      </c>
      <c r="H12" s="571">
        <v>278032</v>
      </c>
      <c r="I12" s="571">
        <f>39271+12333</f>
        <v>51604</v>
      </c>
      <c r="J12" s="571"/>
      <c r="K12" s="1056">
        <f>(H12+I12)-J12</f>
        <v>329636</v>
      </c>
      <c r="L12" s="1056">
        <f>F12-K12</f>
        <v>15962</v>
      </c>
    </row>
    <row r="13" spans="1:14" ht="14.25" thickTop="1" thickBot="1" x14ac:dyDescent="0.25">
      <c r="A13" s="646" t="s">
        <v>1312</v>
      </c>
      <c r="B13" s="285">
        <v>252</v>
      </c>
      <c r="C13" s="635">
        <v>68879</v>
      </c>
      <c r="D13" s="635"/>
      <c r="E13" s="635"/>
      <c r="F13" s="1057">
        <f>(C13+D13)-E13</f>
        <v>68879</v>
      </c>
      <c r="G13" s="631">
        <v>5</v>
      </c>
      <c r="H13" s="571">
        <v>68879</v>
      </c>
      <c r="I13" s="571"/>
      <c r="J13" s="571"/>
      <c r="K13" s="1056">
        <f>(H13+I13)-J13</f>
        <v>68879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1615605</v>
      </c>
      <c r="D16" s="637">
        <f>SUM(D3,D5:D6,D8:D10,D12:D15)</f>
        <v>5175</v>
      </c>
      <c r="E16" s="637">
        <f>SUM(E3,E5:E6,E8:E10,E12:E15)</f>
        <v>0</v>
      </c>
      <c r="F16" s="637">
        <f>SUM(F3,F5:F6,F8:F10,F12:F15)</f>
        <v>1620780</v>
      </c>
      <c r="G16" s="631"/>
      <c r="H16" s="637">
        <f>SUM(H3,H6,H8:H10,H12:H14,)</f>
        <v>882966</v>
      </c>
      <c r="I16" s="637">
        <f>SUM(I3,I6,I8:I10,I12:I14,)</f>
        <v>51604</v>
      </c>
      <c r="J16" s="637">
        <f>SUM(J3,J6,J8:J10,J12:J14,)</f>
        <v>0</v>
      </c>
      <c r="K16" s="1057">
        <f>(H16+I16)-J16</f>
        <v>934570</v>
      </c>
      <c r="L16" s="1057">
        <f>F16-K16</f>
        <v>686210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51604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75" sqref="F7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916051</v>
      </c>
      <c r="G8" s="356"/>
    </row>
    <row r="9" spans="1:7" ht="12" customHeight="1" x14ac:dyDescent="0.2">
      <c r="A9" s="358" t="s">
        <v>528</v>
      </c>
      <c r="B9" s="934" t="s">
        <v>1804</v>
      </c>
      <c r="C9" s="357"/>
      <c r="D9" s="358" t="s">
        <v>580</v>
      </c>
      <c r="E9" s="575"/>
      <c r="F9" s="936">
        <f>'Expenditures 15-22'!K150</f>
        <v>56538</v>
      </c>
      <c r="G9" s="937"/>
    </row>
    <row r="10" spans="1:7" ht="12" customHeight="1" x14ac:dyDescent="0.2">
      <c r="A10" s="358" t="s">
        <v>578</v>
      </c>
      <c r="B10" s="934" t="s">
        <v>1805</v>
      </c>
      <c r="C10" s="357"/>
      <c r="D10" s="358" t="s">
        <v>580</v>
      </c>
      <c r="E10" s="575"/>
      <c r="F10" s="936">
        <f>'Expenditures 15-22'!K168</f>
        <v>91995</v>
      </c>
      <c r="G10" s="937"/>
    </row>
    <row r="11" spans="1:7" ht="12" customHeight="1" x14ac:dyDescent="0.2">
      <c r="A11" s="358" t="s">
        <v>529</v>
      </c>
      <c r="B11" s="934" t="s">
        <v>1806</v>
      </c>
      <c r="C11" s="357"/>
      <c r="D11" s="358" t="s">
        <v>580</v>
      </c>
      <c r="E11" s="575"/>
      <c r="F11" s="936">
        <f>'Expenditures 15-22'!K204</f>
        <v>27164</v>
      </c>
      <c r="G11" s="937"/>
    </row>
    <row r="12" spans="1:7" ht="12" customHeight="1" x14ac:dyDescent="0.2">
      <c r="A12" s="358" t="s">
        <v>530</v>
      </c>
      <c r="B12" s="934" t="s">
        <v>1807</v>
      </c>
      <c r="C12" s="357"/>
      <c r="D12" s="358" t="s">
        <v>580</v>
      </c>
      <c r="E12" s="575"/>
      <c r="F12" s="936">
        <f>'Expenditures 15-22'!K288</f>
        <v>42984</v>
      </c>
      <c r="G12" s="937"/>
    </row>
    <row r="13" spans="1:7" ht="12" customHeight="1" x14ac:dyDescent="0.2">
      <c r="A13" s="358" t="s">
        <v>112</v>
      </c>
      <c r="B13" s="934" t="s">
        <v>1808</v>
      </c>
      <c r="C13" s="357"/>
      <c r="D13" s="358" t="s">
        <v>580</v>
      </c>
      <c r="E13" s="575"/>
      <c r="F13" s="936">
        <f>'Expenditures 15-22'!K331</f>
        <v>217953</v>
      </c>
      <c r="G13" s="938"/>
    </row>
    <row r="14" spans="1:7" ht="12" customHeight="1" thickBot="1" x14ac:dyDescent="0.25">
      <c r="A14" s="939"/>
      <c r="B14" s="576"/>
      <c r="C14" s="577"/>
      <c r="D14" s="994" t="s">
        <v>580</v>
      </c>
      <c r="E14" s="588" t="s">
        <v>1112</v>
      </c>
      <c r="F14" s="940">
        <f>SUM(F8:F13)</f>
        <v>1352685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48718</v>
      </c>
      <c r="G53" s="356"/>
    </row>
    <row r="54" spans="1:7" ht="12" customHeight="1" x14ac:dyDescent="0.2">
      <c r="A54" s="358" t="s">
        <v>527</v>
      </c>
      <c r="B54" s="358" t="s">
        <v>1816</v>
      </c>
      <c r="C54" s="955" t="s">
        <v>1138</v>
      </c>
      <c r="D54" s="951" t="s">
        <v>1278</v>
      </c>
      <c r="E54" s="575"/>
      <c r="F54" s="1098">
        <f>'Expenditures 15-22'!G114</f>
        <v>3531</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63285</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4212</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119746</v>
      </c>
      <c r="G75" s="356"/>
    </row>
    <row r="76" spans="1:8" s="961" customFormat="1" ht="12" customHeight="1" thickTop="1" thickBot="1" x14ac:dyDescent="0.25">
      <c r="A76" s="581"/>
      <c r="B76" s="579"/>
      <c r="C76" s="580"/>
      <c r="D76" s="960" t="s">
        <v>1791</v>
      </c>
      <c r="E76" s="591"/>
      <c r="F76" s="1104">
        <f>(F14-F75)</f>
        <v>1232939</v>
      </c>
      <c r="G76" s="358"/>
    </row>
    <row r="77" spans="1:8" s="961" customFormat="1" ht="12" customHeight="1" thickTop="1" x14ac:dyDescent="0.2">
      <c r="A77" s="582"/>
      <c r="B77" s="579"/>
      <c r="C77" s="580"/>
      <c r="D77" s="960" t="s">
        <v>2028</v>
      </c>
      <c r="E77" s="591"/>
      <c r="F77" s="1566">
        <v>85.5</v>
      </c>
      <c r="G77" s="359"/>
      <c r="H77" s="358"/>
    </row>
    <row r="78" spans="1:8" s="961" customFormat="1" ht="12" customHeight="1" thickBot="1" x14ac:dyDescent="0.25">
      <c r="A78" s="583"/>
      <c r="B78" s="579"/>
      <c r="C78" s="580"/>
      <c r="D78" s="960" t="s">
        <v>1858</v>
      </c>
      <c r="E78" s="591" t="s">
        <v>1112</v>
      </c>
      <c r="F78" s="1105">
        <f>IF(F77&gt;0,F76/F77," Complete Line 77")</f>
        <v>14420.33918128655</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10704</v>
      </c>
      <c r="G93" s="969"/>
    </row>
    <row r="94" spans="1:7" ht="12" customHeight="1" x14ac:dyDescent="0.2">
      <c r="A94" s="970" t="s">
        <v>146</v>
      </c>
      <c r="B94" s="970" t="s">
        <v>182</v>
      </c>
      <c r="C94" s="967">
        <v>1700</v>
      </c>
      <c r="D94" s="976" t="str">
        <f>'Revenues 9-14'!A82</f>
        <v>Total District/School Activity Income</v>
      </c>
      <c r="E94" s="384"/>
      <c r="F94" s="1063">
        <f>SUM('Revenues 9-14'!C82,'Revenues 9-14'!D82)</f>
        <v>6998</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2152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17506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18561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20935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5028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6651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88712</v>
      </c>
    </row>
    <row r="176" spans="1:7" ht="12" customHeight="1" x14ac:dyDescent="0.2">
      <c r="A176" s="584"/>
      <c r="B176" s="585"/>
      <c r="C176" s="586"/>
      <c r="D176" s="992" t="s">
        <v>1855</v>
      </c>
      <c r="E176" s="1046"/>
      <c r="F176" s="1108">
        <f>'PCTC-OEPP 28-29'!F76-F175</f>
        <v>1144227</v>
      </c>
    </row>
    <row r="177" spans="1:7" ht="12" customHeight="1" x14ac:dyDescent="0.2">
      <c r="A177" s="584"/>
      <c r="B177" s="585"/>
      <c r="C177" s="586"/>
      <c r="D177" s="992" t="s">
        <v>2012</v>
      </c>
      <c r="E177" s="1046"/>
      <c r="F177" s="1108">
        <f>'Cap Outlay Deprec 27'!I18</f>
        <v>51604</v>
      </c>
    </row>
    <row r="178" spans="1:7" ht="12" customHeight="1" x14ac:dyDescent="0.2">
      <c r="A178" s="584"/>
      <c r="B178" s="585"/>
      <c r="C178" s="586"/>
      <c r="D178" s="992" t="s">
        <v>1857</v>
      </c>
      <c r="E178" s="1046"/>
      <c r="F178" s="1108">
        <f>F176+F177</f>
        <v>1195831</v>
      </c>
    </row>
    <row r="179" spans="1:7" ht="12" customHeight="1" x14ac:dyDescent="0.2">
      <c r="A179" s="584"/>
      <c r="B179" s="587"/>
      <c r="C179" s="586"/>
      <c r="D179" s="992" t="s">
        <v>2013</v>
      </c>
      <c r="E179" s="1046"/>
      <c r="F179" s="1109">
        <f>'PCTC-OEPP 28-29'!F77</f>
        <v>85.5</v>
      </c>
      <c r="G179" s="68"/>
    </row>
    <row r="180" spans="1:7" ht="12" customHeight="1" thickBot="1" x14ac:dyDescent="0.25">
      <c r="A180" s="584"/>
      <c r="B180" s="587"/>
      <c r="C180" s="586"/>
      <c r="D180" s="992" t="s">
        <v>1934</v>
      </c>
      <c r="E180" s="1046" t="s">
        <v>1935</v>
      </c>
      <c r="F180" s="1110">
        <f>F178/F179</f>
        <v>13986.327485380118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642185</v>
      </c>
      <c r="F19" s="763"/>
      <c r="G19" s="765">
        <f>'Expenditures 15-22'!K33-SUM('Expenditures 15-22'!G33,'Expenditures 15-22'!I33)+'Expenditures 15-22'!D223</f>
        <v>642185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7333</v>
      </c>
      <c r="F22" s="763"/>
      <c r="G22" s="765">
        <f>'Expenditures 15-22'!K47-SUM('Expenditures 15-22'!G47,'Expenditures 15-22'!I47)+'Expenditures 15-22'!D237</f>
        <v>7333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360093</v>
      </c>
      <c r="F23" s="763"/>
      <c r="G23" s="764">
        <f>'Expenditures 15-22'!K53-SUM('Expenditures 15-22'!G53,'Expenditures 15-22'!I53)+'Expenditures 15-22'!D251+'Expenditures 15-22'!K323-SUM('Expenditures 15-22'!G323,'Expenditures 15-22'!I323)</f>
        <v>360093</v>
      </c>
      <c r="H23" s="286"/>
      <c r="I23" s="215"/>
    </row>
    <row r="24" spans="1:9" s="2" customFormat="1" ht="12" customHeight="1" x14ac:dyDescent="0.2">
      <c r="A24" s="762" t="s">
        <v>646</v>
      </c>
      <c r="B24" s="758"/>
      <c r="C24" s="757">
        <v>2400</v>
      </c>
      <c r="D24" s="763"/>
      <c r="E24" s="764">
        <f>'Expenditures 15-22'!K57-SUM('Expenditures 15-22'!G57,'Expenditures 15-22'!I57)+'Expenditures 15-22'!D255</f>
        <v>37331</v>
      </c>
      <c r="F24" s="763"/>
      <c r="G24" s="765">
        <f>'Expenditures 15-22'!K57-SUM('Expenditures 15-22'!G57,'Expenditures 15-22'!I57)+'Expenditures 15-22'!D255</f>
        <v>37331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16980</v>
      </c>
      <c r="E27" s="764">
        <f>E8</f>
        <v>0</v>
      </c>
      <c r="F27" s="764">
        <f>'Expenditures 15-22'!K60-SUM('Expenditures 15-22'!G60,'Expenditures 15-22'!I60)+'Expenditures 15-22'!D258-E8</f>
        <v>16980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82091</v>
      </c>
      <c r="F28" s="767">
        <f>'Expenditures 15-22'!K61-SUM('Expenditures 15-22'!G61,'Expenditures 15-22'!I61)+'Expenditures 15-22'!K124-SUM('Expenditures 15-22'!G124,'Expenditures 15-22'!I124)+'Expenditures 15-22'!D260-E9</f>
        <v>82091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25589</v>
      </c>
      <c r="F29" s="763"/>
      <c r="G29" s="765">
        <f>'Expenditures 15-22'!K62-SUM('Expenditures 15-22'!G62,'Expenditures 15-22'!I62)+'Expenditures 15-22'!K125-SUM('Expenditures 15-22'!G125,'Expenditures 15-22'!I125)+'Expenditures 15-22'!K176-SUM('Expenditures 15-22'!G176,'Expenditures 15-22'!I176)+'Expenditures 15-22'!D261</f>
        <v>25589</v>
      </c>
      <c r="H29" s="392"/>
    </row>
    <row r="30" spans="1:9" ht="12" customHeight="1" x14ac:dyDescent="0.2">
      <c r="A30" s="762" t="s">
        <v>106</v>
      </c>
      <c r="B30" s="760"/>
      <c r="C30" s="757">
        <v>2560</v>
      </c>
      <c r="D30" s="763"/>
      <c r="E30" s="764">
        <f>'Expenditures 15-22'!K63-SUM('Expenditures 15-22'!G63,'Expenditures 15-22'!I63)+'Expenditures 15-22'!D262-E10</f>
        <v>32627</v>
      </c>
      <c r="F30" s="763"/>
      <c r="G30" s="764">
        <f>'Expenditures 15-22'!K63-SUM('Expenditures 15-22'!G63,'Expenditures 15-22'!I63)+'Expenditures 15-22'!D262-E10</f>
        <v>32627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16980</v>
      </c>
      <c r="E40" s="767">
        <f>SUM(E19:E39)</f>
        <v>1187249</v>
      </c>
      <c r="F40" s="767">
        <f>SUM(F19:F39)</f>
        <v>99071</v>
      </c>
      <c r="G40" s="767">
        <f>SUM(G19:G39)</f>
        <v>1105158</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16980</v>
      </c>
      <c r="F42" s="772" t="s">
        <v>553</v>
      </c>
      <c r="G42" s="768">
        <f>F40</f>
        <v>99071</v>
      </c>
    </row>
    <row r="43" spans="1:7" ht="12" customHeight="1" x14ac:dyDescent="0.2">
      <c r="A43" s="286"/>
      <c r="B43" s="215"/>
      <c r="C43" s="287"/>
      <c r="D43" s="772" t="s">
        <v>552</v>
      </c>
      <c r="E43" s="768">
        <f>E40</f>
        <v>1187249</v>
      </c>
      <c r="F43" s="772" t="s">
        <v>552</v>
      </c>
      <c r="G43" s="768">
        <f>G40</f>
        <v>1105158</v>
      </c>
    </row>
    <row r="44" spans="1:7" ht="12" customHeight="1" x14ac:dyDescent="0.2">
      <c r="A44" s="286"/>
      <c r="B44" s="215"/>
      <c r="C44" s="215"/>
      <c r="D44" s="782" t="s">
        <v>1165</v>
      </c>
      <c r="E44" s="783">
        <f>(E42/E43)</f>
        <v>1.4301970353312574E-2</v>
      </c>
      <c r="F44" s="782" t="s">
        <v>1165</v>
      </c>
      <c r="G44" s="783">
        <f>(G42/G43)</f>
        <v>8.964419567156913E-2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Creston CCSD 161</v>
      </c>
      <c r="C6" s="2417"/>
      <c r="D6" s="2417"/>
      <c r="E6" s="1925"/>
    </row>
    <row r="7" spans="1:7" ht="11.25" customHeight="1" x14ac:dyDescent="0.25">
      <c r="A7" s="1924"/>
      <c r="B7" s="2418">
        <f>COVER!A13</f>
        <v>47071161004</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Creston CCSD 161</v>
      </c>
      <c r="J6" s="2438"/>
    </row>
    <row r="7" spans="1:10" x14ac:dyDescent="0.2">
      <c r="A7" s="2439" t="s">
        <v>1015</v>
      </c>
      <c r="B7" s="2440"/>
      <c r="C7" s="2440"/>
      <c r="D7" s="2440"/>
      <c r="E7" s="2441"/>
      <c r="F7" s="1605"/>
      <c r="G7" s="1594"/>
      <c r="H7" s="1604" t="s">
        <v>431</v>
      </c>
      <c r="I7" s="2442">
        <f>COVER!A13</f>
        <v>47071161004</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112046</v>
      </c>
      <c r="F12" s="1633"/>
      <c r="G12" s="1632">
        <f t="shared" ref="G12:G18" si="0">SUM(E12:F12)</f>
        <v>112046</v>
      </c>
      <c r="H12" s="1634">
        <v>101900</v>
      </c>
      <c r="I12" s="1633"/>
      <c r="J12" s="1632">
        <f t="shared" ref="J12:J18" si="1">SUM(H12:I12)</f>
        <v>101900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112046</v>
      </c>
      <c r="F19" s="1640">
        <f t="shared" si="2"/>
        <v>0</v>
      </c>
      <c r="G19" s="1640">
        <f t="shared" si="2"/>
        <v>112046</v>
      </c>
      <c r="H19" s="1640">
        <f t="shared" si="2"/>
        <v>101900</v>
      </c>
      <c r="I19" s="1640">
        <f t="shared" si="2"/>
        <v>0</v>
      </c>
      <c r="J19" s="1640">
        <f t="shared" si="2"/>
        <v>101900</v>
      </c>
    </row>
    <row r="20" spans="1:10" ht="25.5" customHeight="1" thickTop="1" x14ac:dyDescent="0.2">
      <c r="A20" s="1628">
        <v>9</v>
      </c>
      <c r="B20" s="2449" t="s">
        <v>2020</v>
      </c>
      <c r="C20" s="2447"/>
      <c r="D20" s="2448"/>
      <c r="E20" s="1641"/>
      <c r="F20" s="1641"/>
      <c r="G20" s="1641"/>
      <c r="H20" s="1641"/>
      <c r="I20" s="1641"/>
      <c r="J20" s="1642">
        <f>IF(AND(G19&gt;0,J19&gt;0),(((J19-G19)/G19)),"Enter Budget Data")</f>
        <v>-9.0552094675401179E-2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2121</v>
      </c>
    </row>
    <row r="6" spans="1:2" x14ac:dyDescent="0.2">
      <c r="A6" s="386">
        <v>2</v>
      </c>
      <c r="B6" s="12" t="s">
        <v>2120</v>
      </c>
    </row>
    <row r="7" spans="1:2" x14ac:dyDescent="0.2">
      <c r="A7" s="386">
        <v>3</v>
      </c>
      <c r="B7" s="12" t="s">
        <v>2122</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Creston CCSD 161</v>
      </c>
    </row>
    <row r="65" spans="2:2" x14ac:dyDescent="0.2">
      <c r="B65" s="394">
        <f>COVER!A13</f>
        <v>47071161004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1028700</xdr:colOff>
                <xdr:row>0</xdr:row>
                <xdr:rowOff>66675</xdr:rowOff>
              </from>
              <to>
                <xdr:col>0</xdr:col>
                <xdr:colOff>1943100</xdr:colOff>
                <xdr:row>4</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1057275</xdr:colOff>
                <xdr:row>6</xdr:row>
                <xdr:rowOff>9525</xdr:rowOff>
              </from>
              <to>
                <xdr:col>0</xdr:col>
                <xdr:colOff>1971675</xdr:colOff>
                <xdr:row>10</xdr:row>
                <xdr:rowOff>47625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1093890</v>
      </c>
      <c r="C6" s="1575">
        <f>'Acct Summary 7-8'!D8</f>
        <v>90484</v>
      </c>
      <c r="D6" s="1575">
        <f>'Acct Summary 7-8'!F8</f>
        <v>43703</v>
      </c>
      <c r="E6" s="1575">
        <f>'Acct Summary 7-8'!I8</f>
        <v>18119</v>
      </c>
      <c r="F6" s="1575">
        <f>SUM(B6:E6)</f>
        <v>1246196</v>
      </c>
    </row>
    <row r="7" spans="1:8" s="1576" customFormat="1" ht="14.25" customHeight="1" thickBot="1" x14ac:dyDescent="0.25">
      <c r="A7" s="1574" t="s">
        <v>1635</v>
      </c>
      <c r="B7" s="1577">
        <f>'Acct Summary 7-8'!C17</f>
        <v>916051</v>
      </c>
      <c r="C7" s="1577">
        <f>'Acct Summary 7-8'!D17</f>
        <v>56538</v>
      </c>
      <c r="D7" s="1577">
        <f>'Acct Summary 7-8'!F17</f>
        <v>27164</v>
      </c>
      <c r="E7" s="1836"/>
      <c r="F7" s="1575">
        <f>SUM(B7:E7)</f>
        <v>999753</v>
      </c>
    </row>
    <row r="8" spans="1:8" s="1576" customFormat="1" ht="14.25" thickTop="1" thickBot="1" x14ac:dyDescent="0.25">
      <c r="A8" s="1578" t="s">
        <v>1636</v>
      </c>
      <c r="B8" s="1579">
        <f>(B6-B7)</f>
        <v>177839</v>
      </c>
      <c r="C8" s="1579">
        <f>(C6-C7)</f>
        <v>33946</v>
      </c>
      <c r="D8" s="1579">
        <f>(D6-D7)</f>
        <v>16539</v>
      </c>
      <c r="E8" s="1577">
        <f>(E6-E7)</f>
        <v>18119</v>
      </c>
      <c r="F8" s="1580">
        <f>SUM(F6-F7)</f>
        <v>246443</v>
      </c>
    </row>
    <row r="9" spans="1:8" s="1576" customFormat="1" ht="14.25" thickTop="1" thickBot="1" x14ac:dyDescent="0.25">
      <c r="A9" s="1581" t="s">
        <v>2022</v>
      </c>
      <c r="B9" s="1582">
        <f>'Acct Summary 7-8'!C81</f>
        <v>287351</v>
      </c>
      <c r="C9" s="1582">
        <f>'Acct Summary 7-8'!D81</f>
        <v>94496</v>
      </c>
      <c r="D9" s="1582">
        <f>'Acct Summary 7-8'!F81</f>
        <v>92894</v>
      </c>
      <c r="E9" s="1582">
        <f>'Acct Summary 7-8'!I81</f>
        <v>12857</v>
      </c>
      <c r="F9" s="1661">
        <f>SUM(B9:E9)</f>
        <v>487598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7" sqref="C1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Creston CCSD 161</v>
      </c>
      <c r="B7" s="2499"/>
      <c r="C7" s="2499"/>
      <c r="D7" s="2511"/>
      <c r="E7" s="2512">
        <f>COVER!A13</f>
        <v>47071161004</v>
      </c>
      <c r="F7" s="2513"/>
      <c r="G7" s="2514" t="str">
        <f>COVER!T23</f>
        <v>066-003887</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ECHOLS &amp; ASSOCIATES, PC</v>
      </c>
      <c r="H9" s="2505"/>
      <c r="I9" s="2505"/>
      <c r="J9" s="2505"/>
      <c r="K9" s="2505"/>
      <c r="L9" s="2519"/>
    </row>
    <row r="10" spans="1:29" ht="13.5" customHeight="1" x14ac:dyDescent="0.2">
      <c r="A10" s="2495" t="str">
        <f>COVER!A38</f>
        <v>CURTIS RHEINGANS</v>
      </c>
      <c r="B10" s="2496"/>
      <c r="C10" s="2496"/>
      <c r="D10" s="2496"/>
      <c r="E10" s="2496"/>
      <c r="F10" s="2497"/>
      <c r="G10" s="2486" t="str">
        <f>COVER!T17</f>
        <v>817 ILLINOIS AVENUE</v>
      </c>
      <c r="H10" s="2488"/>
      <c r="I10" s="2488"/>
      <c r="J10" s="2488"/>
      <c r="K10" s="2488"/>
      <c r="L10" s="2501"/>
    </row>
    <row r="11" spans="1:29" ht="13.5" customHeight="1" x14ac:dyDescent="0.2">
      <c r="A11" s="2007" t="s">
        <v>1907</v>
      </c>
      <c r="B11" s="1959"/>
      <c r="C11" s="1949"/>
      <c r="D11" s="1961"/>
      <c r="E11" s="1949"/>
      <c r="F11" s="1950"/>
      <c r="G11" s="2486" t="str">
        <f>COVER!T19</f>
        <v>MENDOTA</v>
      </c>
      <c r="H11" s="2488"/>
      <c r="I11" s="2488"/>
      <c r="J11" s="2002" t="str">
        <f>COVER!X19</f>
        <v>IL</v>
      </c>
      <c r="K11" s="2002">
        <f>COVER!Z19</f>
        <v>61342</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carrie@echols-cpa.com</v>
      </c>
      <c r="J13" s="2507"/>
      <c r="K13" s="2507"/>
      <c r="L13" s="2508"/>
    </row>
    <row r="14" spans="1:29" ht="13.5" customHeight="1" x14ac:dyDescent="0.2">
      <c r="A14" s="2486" t="str">
        <f>COVER!A19</f>
        <v>202 W SOUTH STREET</v>
      </c>
      <c r="B14" s="2487"/>
      <c r="C14" s="2487"/>
      <c r="D14" s="2487"/>
      <c r="E14" s="2000">
        <v>0</v>
      </c>
      <c r="F14" s="1293"/>
      <c r="G14" s="2012" t="s">
        <v>1386</v>
      </c>
      <c r="H14" s="1279"/>
      <c r="I14" s="1279"/>
      <c r="J14" s="1279"/>
      <c r="K14" s="1279"/>
      <c r="L14" s="1951"/>
    </row>
    <row r="15" spans="1:29" ht="13.5" customHeight="1" x14ac:dyDescent="0.2">
      <c r="A15" s="2486" t="str">
        <f>COVER!A21</f>
        <v>CRESTON</v>
      </c>
      <c r="B15" s="2488"/>
      <c r="C15" s="2488"/>
      <c r="D15" s="1278"/>
      <c r="E15" s="1920"/>
      <c r="F15" s="1292"/>
      <c r="G15" s="1999" t="str">
        <f>COVER!T15</f>
        <v>CARRIE E ECHOLS, CPA</v>
      </c>
      <c r="H15" s="1279"/>
      <c r="I15" s="1279"/>
      <c r="J15" s="1279"/>
      <c r="K15" s="1279"/>
      <c r="L15" s="1951"/>
    </row>
    <row r="16" spans="1:29" ht="12.2" customHeight="1" x14ac:dyDescent="0.2">
      <c r="A16" s="1999"/>
      <c r="B16" s="1501"/>
      <c r="C16" s="2002">
        <f>COVER!A25</f>
        <v>60113</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815-539-5666</v>
      </c>
      <c r="H18" s="2499"/>
      <c r="I18" s="2499"/>
      <c r="J18" s="2499"/>
      <c r="K18" s="2498" t="str">
        <f>COVER!X21</f>
        <v>815-539-5665</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Creston CCSD 161</v>
      </c>
      <c r="B1" s="2521"/>
      <c r="C1" s="2521"/>
      <c r="D1" s="2521"/>
    </row>
    <row r="2" spans="1:11" s="2006" customFormat="1" ht="12.75" x14ac:dyDescent="0.2">
      <c r="A2" s="2522">
        <f>'Single Audit Cover'!E7</f>
        <v>47071161004</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Creston CCSD 161</v>
      </c>
      <c r="B1" s="2526"/>
      <c r="C1" s="2526"/>
      <c r="D1" s="2526"/>
      <c r="E1" s="2526"/>
    </row>
    <row r="2" spans="1:5" x14ac:dyDescent="0.2">
      <c r="A2" s="2527">
        <f>'Single Audit Cover'!E7</f>
        <v>47071161004</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68334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68334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68334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68334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Creston CCSD 161</v>
      </c>
      <c r="B1" s="2540"/>
      <c r="C1" s="2540"/>
      <c r="D1" s="2540"/>
      <c r="E1" s="1411"/>
    </row>
    <row r="2" spans="1:7" ht="13.5" customHeight="1" x14ac:dyDescent="0.2">
      <c r="A2" s="2541">
        <f>'Single Audit Cover'!E7</f>
        <v>47071161004</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Creston CCSD 161</v>
      </c>
      <c r="C1" s="2548"/>
      <c r="D1" s="2548"/>
      <c r="E1" s="2548"/>
      <c r="F1" s="2548"/>
      <c r="G1" s="2548"/>
      <c r="H1" s="2548"/>
      <c r="I1" s="2548"/>
      <c r="J1" s="2548"/>
      <c r="K1" s="2548"/>
      <c r="L1" s="2548"/>
      <c r="M1" s="2548"/>
    </row>
    <row r="2" spans="2:14" ht="15" x14ac:dyDescent="0.2">
      <c r="B2" s="2549">
        <f>'Single Audit Cover'!E7</f>
        <v>47071161004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Creston CCSD 161</v>
      </c>
      <c r="C1" s="2564"/>
      <c r="D1" s="2564"/>
      <c r="E1" s="2564"/>
      <c r="F1" s="2564"/>
      <c r="G1" s="2564"/>
      <c r="H1" s="2564"/>
      <c r="I1" s="2564"/>
      <c r="J1" s="1438"/>
    </row>
    <row r="2" spans="2:10" s="1350" customFormat="1" ht="12.75" customHeight="1" x14ac:dyDescent="0.2">
      <c r="B2" s="2565">
        <f>'Single Audit Cover'!E7</f>
        <v>47071161004</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Creston CCSD 161</v>
      </c>
      <c r="C1" s="2563"/>
      <c r="D1" s="2563"/>
      <c r="E1" s="2563"/>
      <c r="F1" s="2563"/>
      <c r="G1" s="2563"/>
      <c r="H1" s="2563"/>
      <c r="I1" s="2563"/>
      <c r="J1" s="2563"/>
      <c r="K1" s="2563"/>
      <c r="L1" s="1471"/>
      <c r="M1" s="1471"/>
    </row>
    <row r="2" spans="1:13" ht="12" customHeight="1" x14ac:dyDescent="0.2">
      <c r="B2" s="2565">
        <f>'Single Audit Cover'!E7</f>
        <v>47071161004</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Creston CCSD 161</v>
      </c>
      <c r="C1" s="2585"/>
      <c r="D1" s="2585"/>
      <c r="E1" s="2585"/>
      <c r="F1" s="2585"/>
      <c r="G1" s="2585"/>
      <c r="H1" s="2585"/>
      <c r="I1" s="2585"/>
      <c r="J1" s="2585"/>
      <c r="K1" s="2585"/>
      <c r="L1" s="1490"/>
    </row>
    <row r="2" spans="1:12" ht="12.75" customHeight="1" x14ac:dyDescent="0.2">
      <c r="B2" s="2586">
        <f>'Single Audit Cover'!E7</f>
        <v>47071161004</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Creston CCSD 161</v>
      </c>
      <c r="C1" s="2563"/>
      <c r="D1" s="2563"/>
      <c r="E1" s="1500"/>
    </row>
    <row r="2" spans="2:5" s="1370" customFormat="1" ht="12.75" customHeight="1" x14ac:dyDescent="0.2">
      <c r="B2" s="2565">
        <f>'Single Audit Cover'!E7</f>
        <v>47071161004</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Creston CCSD 161</v>
      </c>
      <c r="C1" s="2563"/>
      <c r="D1" s="2563"/>
      <c r="E1" s="2563"/>
      <c r="F1" s="1490"/>
      <c r="G1" s="1490"/>
      <c r="H1" s="1490"/>
      <c r="I1" s="1490"/>
      <c r="J1" s="1490"/>
      <c r="K1" s="1490"/>
      <c r="L1" s="1490"/>
    </row>
    <row r="2" spans="2:12" ht="13.5" customHeight="1" x14ac:dyDescent="0.2">
      <c r="B2" s="2565">
        <f>'Single Audit Cover'!E7</f>
        <v>47071161004</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47071161004</v>
      </c>
    </row>
    <row r="3" spans="1:2" x14ac:dyDescent="0.2">
      <c r="A3" t="s">
        <v>1110</v>
      </c>
      <c r="B3" s="1221" t="str">
        <f>COVER!A15</f>
        <v>OGLE</v>
      </c>
    </row>
    <row r="4" spans="1:2" x14ac:dyDescent="0.2">
      <c r="A4" t="s">
        <v>1166</v>
      </c>
      <c r="B4" s="1221" t="str">
        <f>COVER!A17</f>
        <v>Creston CCSD 161</v>
      </c>
    </row>
    <row r="5" spans="1:2" x14ac:dyDescent="0.2">
      <c r="A5" t="s">
        <v>799</v>
      </c>
      <c r="B5" s="1221" t="str">
        <f>COVER!A38</f>
        <v>CURTIS RHEINGANS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066-003887</v>
      </c>
    </row>
    <row r="16" spans="1:2" x14ac:dyDescent="0.2">
      <c r="A16" t="s">
        <v>490</v>
      </c>
      <c r="B16" s="1221" t="str">
        <f>COVER!T13</f>
        <v>ECHOLS &amp; ASSOCIATES, PC</v>
      </c>
    </row>
    <row r="17" spans="1:2" x14ac:dyDescent="0.2">
      <c r="A17" t="s">
        <v>1030</v>
      </c>
      <c r="B17" s="1221" t="str">
        <f>COVER!T15</f>
        <v>CARRIE E ECHOLS, CPA</v>
      </c>
    </row>
    <row r="18" spans="1:2" x14ac:dyDescent="0.2">
      <c r="A18" t="s">
        <v>1345</v>
      </c>
      <c r="B18" s="1221" t="str">
        <f>COVER!T17</f>
        <v>817 ILLINOIS AVENUE</v>
      </c>
    </row>
    <row r="19" spans="1:2" x14ac:dyDescent="0.2">
      <c r="A19" t="s">
        <v>1032</v>
      </c>
      <c r="B19" s="1221" t="str">
        <f>COVER!T25</f>
        <v>carrie@echols-cpa.com</v>
      </c>
    </row>
    <row r="20" spans="1:2" x14ac:dyDescent="0.2">
      <c r="A20" t="s">
        <v>1033</v>
      </c>
      <c r="B20" s="1221" t="str">
        <f>COVER!T19</f>
        <v>MENDOTA</v>
      </c>
    </row>
    <row r="21" spans="1:2" x14ac:dyDescent="0.2">
      <c r="A21" t="s">
        <v>558</v>
      </c>
      <c r="B21" s="1221" t="str">
        <f>COVER!X19</f>
        <v>IL</v>
      </c>
    </row>
    <row r="22" spans="1:2" x14ac:dyDescent="0.2">
      <c r="A22" t="s">
        <v>1034</v>
      </c>
      <c r="B22" s="1221">
        <f>COVER!Z19</f>
        <v>61342</v>
      </c>
    </row>
    <row r="23" spans="1:2" x14ac:dyDescent="0.2">
      <c r="A23" t="s">
        <v>1347</v>
      </c>
      <c r="B23" s="1221" t="str">
        <f>COVER!T21</f>
        <v>815-539-5666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Yes</v>
      </c>
    </row>
    <row r="42" spans="1:2" x14ac:dyDescent="0.2">
      <c r="A42" t="s">
        <v>361</v>
      </c>
      <c r="B42" s="1221" t="str">
        <f>IF('Aud Quest 2'!B37="x","Yes",IF('Aud Quest 2'!B37&lt;&gt;"x","0"))</f>
        <v>0</v>
      </c>
    </row>
    <row r="43" spans="1:2" x14ac:dyDescent="0.2">
      <c r="A43" t="s">
        <v>362</v>
      </c>
      <c r="B43" s="1221" t="str">
        <f>IF('Aud Quest 2'!B40="x","Yes",IF('Aud Quest 2'!B40&lt;&gt;"x","0"))</f>
        <v>Yes</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437401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150050</v>
      </c>
      <c r="C91" s="13" t="s">
        <v>653</v>
      </c>
      <c r="D91" s="13" t="str">
        <f t="shared" si="0"/>
        <v>Error?</v>
      </c>
    </row>
    <row r="92" spans="1:4" x14ac:dyDescent="0.2">
      <c r="A92" s="54">
        <v>31</v>
      </c>
      <c r="B92" s="1221">
        <f>'Assets-Liab 5-6'!C39</f>
        <v>235584</v>
      </c>
      <c r="D92" s="13" t="str">
        <f t="shared" si="0"/>
        <v>Error?</v>
      </c>
    </row>
    <row r="93" spans="1:4" x14ac:dyDescent="0.2">
      <c r="A93" s="54">
        <v>32</v>
      </c>
      <c r="B93" s="1221">
        <f>'Assets-Liab 5-6'!C41</f>
        <v>437401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94496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94496</v>
      </c>
      <c r="D123" s="13" t="str">
        <f t="shared" si="0"/>
        <v>Error?</v>
      </c>
    </row>
    <row r="124" spans="1:4" x14ac:dyDescent="0.2">
      <c r="A124" s="54">
        <v>63</v>
      </c>
      <c r="B124" s="1221">
        <f>'Assets-Liab 5-6'!D41</f>
        <v>94496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28041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28041</v>
      </c>
      <c r="D140" s="13" t="str">
        <f t="shared" si="1"/>
        <v>Error?</v>
      </c>
    </row>
    <row r="141" spans="1:4" x14ac:dyDescent="0.2">
      <c r="A141" s="54">
        <v>80</v>
      </c>
      <c r="B141" s="1221">
        <f>'Assets-Liab 5-6'!E41</f>
        <v>28041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92914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20</v>
      </c>
      <c r="C169" s="13" t="s">
        <v>653</v>
      </c>
      <c r="D169" s="13" t="str">
        <f t="shared" si="1"/>
        <v>Error?</v>
      </c>
    </row>
    <row r="170" spans="1:4" x14ac:dyDescent="0.2">
      <c r="A170" s="54">
        <v>109</v>
      </c>
      <c r="B170" s="1221">
        <f>'Assets-Liab 5-6'!F39</f>
        <v>92894</v>
      </c>
      <c r="D170" s="13" t="str">
        <f t="shared" si="1"/>
        <v>Error?</v>
      </c>
    </row>
    <row r="171" spans="1:4" x14ac:dyDescent="0.2">
      <c r="A171" s="54">
        <v>110</v>
      </c>
      <c r="B171" s="1221">
        <f>'Assets-Liab 5-6'!F41</f>
        <v>92914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73618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73618</v>
      </c>
      <c r="D189" s="13" t="str">
        <f t="shared" si="1"/>
        <v>Error?</v>
      </c>
    </row>
    <row r="190" spans="1:4" x14ac:dyDescent="0.2">
      <c r="A190" s="54">
        <v>129</v>
      </c>
      <c r="B190" s="1221">
        <f>'Assets-Liab 5-6'!G41</f>
        <v>73618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5000</v>
      </c>
      <c r="D273" s="13" t="str">
        <f t="shared" si="3"/>
        <v>Error?</v>
      </c>
    </row>
    <row r="274" spans="1:4" x14ac:dyDescent="0.2">
      <c r="A274" s="54">
        <v>213</v>
      </c>
      <c r="B274" s="1221">
        <f>'Assets-Liab 5-6'!M17</f>
        <v>625977</v>
      </c>
      <c r="D274" s="13" t="str">
        <f t="shared" si="3"/>
        <v>Error?</v>
      </c>
    </row>
    <row r="275" spans="1:4" x14ac:dyDescent="0.2">
      <c r="A275" s="54">
        <v>214</v>
      </c>
      <c r="B275" s="1221">
        <f>'Assets-Liab 5-6'!M18</f>
        <v>0</v>
      </c>
      <c r="D275" s="13" t="str">
        <f t="shared" si="3"/>
        <v>Error?</v>
      </c>
    </row>
    <row r="276" spans="1:4" x14ac:dyDescent="0.2">
      <c r="A276" s="54">
        <v>215</v>
      </c>
      <c r="B276" s="1221">
        <f>'Assets-Liab 5-6'!M19</f>
        <v>55233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686210</v>
      </c>
      <c r="C279" s="13" t="s">
        <v>653</v>
      </c>
      <c r="D279" s="13" t="str">
        <f t="shared" si="3"/>
        <v>Error?</v>
      </c>
    </row>
    <row r="280" spans="1:4" x14ac:dyDescent="0.2">
      <c r="A280" s="54">
        <v>219</v>
      </c>
      <c r="B280" s="1221">
        <f>'Assets-Liab 5-6'!M40</f>
        <v>686210</v>
      </c>
      <c r="D280" s="13" t="str">
        <f t="shared" si="3"/>
        <v>Error?</v>
      </c>
    </row>
    <row r="281" spans="1:4" x14ac:dyDescent="0.2">
      <c r="A281" s="54">
        <v>220</v>
      </c>
      <c r="B281" s="1221">
        <f>'Assets-Liab 5-6'!M41</f>
        <v>686210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600835</v>
      </c>
      <c r="D283" s="13" t="str">
        <f t="shared" si="3"/>
        <v>Error?</v>
      </c>
    </row>
    <row r="284" spans="1:4" x14ac:dyDescent="0.2">
      <c r="A284" s="54">
        <v>223</v>
      </c>
      <c r="B284" s="1221">
        <f>'Assets-Liab 5-6'!N23</f>
        <v>600835</v>
      </c>
      <c r="C284" s="13" t="s">
        <v>653</v>
      </c>
      <c r="D284" s="13" t="str">
        <f t="shared" si="3"/>
        <v>Error?</v>
      </c>
    </row>
    <row r="285" spans="1:4" x14ac:dyDescent="0.2">
      <c r="A285" s="54">
        <v>224</v>
      </c>
      <c r="B285" s="1221">
        <f>'Assets-Liab 5-6'!N36</f>
        <v>600835</v>
      </c>
      <c r="D285" s="13" t="str">
        <f t="shared" si="3"/>
        <v>Error?</v>
      </c>
    </row>
    <row r="286" spans="1:4" x14ac:dyDescent="0.2">
      <c r="A286" s="82">
        <v>225</v>
      </c>
      <c r="D286" s="13" t="str">
        <f t="shared" si="3"/>
        <v>OK</v>
      </c>
    </row>
    <row r="287" spans="1:4" x14ac:dyDescent="0.2">
      <c r="A287" s="54">
        <v>226</v>
      </c>
      <c r="B287" s="1221">
        <f>'Assets-Liab 5-6'!N37</f>
        <v>600835</v>
      </c>
      <c r="C287" s="13" t="s">
        <v>653</v>
      </c>
      <c r="D287" s="13" t="str">
        <f t="shared" si="3"/>
        <v>Error?</v>
      </c>
    </row>
    <row r="288" spans="1:4" x14ac:dyDescent="0.2">
      <c r="A288" s="54">
        <v>227</v>
      </c>
      <c r="B288" s="1221">
        <f>'Assets-Liab 5-6'!N41</f>
        <v>600835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460094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4450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514643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95076</v>
      </c>
      <c r="D733" s="13" t="str">
        <f t="shared" si="10"/>
        <v>Error?</v>
      </c>
    </row>
    <row r="734" spans="1:4" x14ac:dyDescent="0.2">
      <c r="A734" s="54">
        <v>673</v>
      </c>
      <c r="B734" s="1221">
        <f>'Expenditures 15-22'!C53</f>
        <v>95076</v>
      </c>
      <c r="C734" s="13" t="s">
        <v>653</v>
      </c>
      <c r="D734" s="13" t="str">
        <f t="shared" si="10"/>
        <v>Error?</v>
      </c>
    </row>
    <row r="735" spans="1:4" x14ac:dyDescent="0.2">
      <c r="A735" s="54">
        <v>674</v>
      </c>
      <c r="B735" s="1221">
        <f>'Expenditures 15-22'!C55</f>
        <v>33288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33288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20113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1893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22006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150370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665013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51336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55176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7314</v>
      </c>
      <c r="D791" s="13" t="str">
        <f t="shared" si="11"/>
        <v>Error?</v>
      </c>
    </row>
    <row r="792" spans="1:4" x14ac:dyDescent="0.2">
      <c r="A792" s="54">
        <v>731</v>
      </c>
      <c r="B792" s="1221">
        <f>'Expenditures 15-22'!D53</f>
        <v>7314</v>
      </c>
      <c r="C792" s="13" t="s">
        <v>653</v>
      </c>
      <c r="D792" s="13" t="str">
        <f t="shared" si="11"/>
        <v>Error?</v>
      </c>
    </row>
    <row r="793" spans="1:4" x14ac:dyDescent="0.2">
      <c r="A793" s="54">
        <v>732</v>
      </c>
      <c r="B793" s="1221">
        <f>'Expenditures 15-22'!D55</f>
        <v>4043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4043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11357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66533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26705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27205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6489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6489</v>
      </c>
      <c r="C847" s="13" t="s">
        <v>653</v>
      </c>
      <c r="D847" s="13" t="str">
        <f t="shared" si="12"/>
        <v>Error?</v>
      </c>
    </row>
    <row r="848" spans="1:4" x14ac:dyDescent="0.2">
      <c r="A848" s="54">
        <v>787</v>
      </c>
      <c r="B848" s="1221">
        <f>'Expenditures 15-22'!E49</f>
        <v>15468</v>
      </c>
      <c r="D848" s="13" t="str">
        <f t="shared" si="12"/>
        <v>Error?</v>
      </c>
    </row>
    <row r="849" spans="1:4" x14ac:dyDescent="0.2">
      <c r="A849" s="54">
        <v>788</v>
      </c>
      <c r="B849" s="1221">
        <f>'Expenditures 15-22'!E50</f>
        <v>7973</v>
      </c>
      <c r="D849" s="13" t="str">
        <f t="shared" si="12"/>
        <v>Error?</v>
      </c>
    </row>
    <row r="850" spans="1:4" x14ac:dyDescent="0.2">
      <c r="A850" s="54">
        <v>789</v>
      </c>
      <c r="B850" s="1221">
        <f>'Expenditures 15-22'!E53</f>
        <v>23441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16980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16980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46910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74115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15941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3911</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19852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844</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844</v>
      </c>
      <c r="C905" s="13" t="s">
        <v>653</v>
      </c>
      <c r="D905" s="13" t="str">
        <f t="shared" si="13"/>
        <v>OK</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30235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30235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31079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50931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981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981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2550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2550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2550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3531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5527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5527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1683</v>
      </c>
      <c r="D1023" s="13" t="str">
        <f t="shared" ref="D1023:D1086" si="15">IF(ISBLANK(B1023),"OK",IF(A1023-B1023=0,"OK","Error?"))</f>
        <v>Error?</v>
      </c>
    </row>
    <row r="1024" spans="1:4" x14ac:dyDescent="0.2">
      <c r="A1024" s="54">
        <v>963</v>
      </c>
      <c r="B1024" s="1221">
        <f>'Expenditures 15-22'!H53</f>
        <v>1683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1683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48718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55928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560584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3911</v>
      </c>
      <c r="C1105" s="13" t="s">
        <v>653</v>
      </c>
      <c r="D1105" s="13" t="str">
        <f t="shared" si="16"/>
        <v>Error?</v>
      </c>
    </row>
    <row r="1106" spans="1:4" x14ac:dyDescent="0.2">
      <c r="A1106" s="54">
        <v>1045</v>
      </c>
      <c r="B1106" s="1221">
        <f>'Expenditures 15-22'!K14</f>
        <v>4450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623384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7333</v>
      </c>
      <c r="C1116" s="13" t="s">
        <v>653</v>
      </c>
      <c r="D1116" s="13" t="str">
        <f t="shared" si="16"/>
        <v>Error?</v>
      </c>
    </row>
    <row r="1117" spans="1:4" x14ac:dyDescent="0.2">
      <c r="A1117" s="54">
        <v>1056</v>
      </c>
      <c r="B1117" s="1221">
        <f>'Expenditures 15-22'!K45</f>
        <v>2550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9883</v>
      </c>
      <c r="C1119" s="13" t="s">
        <v>653</v>
      </c>
      <c r="D1119" s="13" t="str">
        <f t="shared" si="16"/>
        <v>Error?</v>
      </c>
    </row>
    <row r="1120" spans="1:4" x14ac:dyDescent="0.2">
      <c r="A1120" s="54">
        <v>1059</v>
      </c>
      <c r="B1120" s="1221">
        <f>'Expenditures 15-22'!K49</f>
        <v>15468</v>
      </c>
      <c r="C1120" s="13" t="s">
        <v>653</v>
      </c>
      <c r="D1120" s="13" t="str">
        <f t="shared" si="16"/>
        <v>Error?</v>
      </c>
    </row>
    <row r="1121" spans="1:4" x14ac:dyDescent="0.2">
      <c r="A1121" s="54">
        <v>1060</v>
      </c>
      <c r="B1121" s="1221">
        <f>'Expenditures 15-22'!K50</f>
        <v>112046</v>
      </c>
      <c r="C1121" s="13" t="s">
        <v>653</v>
      </c>
      <c r="D1121" s="13" t="str">
        <f t="shared" si="16"/>
        <v>Error?</v>
      </c>
    </row>
    <row r="1122" spans="1:4" x14ac:dyDescent="0.2">
      <c r="A1122" s="54">
        <v>1061</v>
      </c>
      <c r="B1122" s="1221">
        <f>'Expenditures 15-22'!K53</f>
        <v>127514</v>
      </c>
      <c r="C1122" s="13" t="s">
        <v>653</v>
      </c>
      <c r="D1122" s="13" t="str">
        <f t="shared" si="16"/>
        <v>Error?</v>
      </c>
    </row>
    <row r="1123" spans="1:4" x14ac:dyDescent="0.2">
      <c r="A1123" s="54">
        <v>1062</v>
      </c>
      <c r="B1123" s="1221">
        <f>'Expenditures 15-22'!K55</f>
        <v>37331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37331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16980</v>
      </c>
      <c r="C1127" s="13" t="s">
        <v>653</v>
      </c>
      <c r="D1127" s="13" t="str">
        <f t="shared" si="16"/>
        <v>Error?</v>
      </c>
    </row>
    <row r="1128" spans="1:4" x14ac:dyDescent="0.2">
      <c r="A1128" s="54">
        <v>1067</v>
      </c>
      <c r="B1128" s="1221">
        <f>'Expenditures 15-22'!K61</f>
        <v>20113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32128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69221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243949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48718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916051</v>
      </c>
      <c r="C1152" s="13" t="s">
        <v>653</v>
      </c>
      <c r="D1152" s="13" t="str">
        <f t="shared" si="17"/>
        <v>Error?</v>
      </c>
    </row>
    <row r="1153" spans="1:4" x14ac:dyDescent="0.2">
      <c r="A1153" s="54">
        <v>1092</v>
      </c>
      <c r="B1153" s="1221">
        <f>'Expenditures 15-22'!K115</f>
        <v>177839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15092</v>
      </c>
      <c r="D1237" s="13" t="str">
        <f t="shared" si="18"/>
        <v>Error?</v>
      </c>
    </row>
    <row r="1238" spans="1:4" x14ac:dyDescent="0.2">
      <c r="A1238" s="82">
        <v>1177</v>
      </c>
      <c r="D1238" s="13" t="str">
        <f t="shared" si="18"/>
        <v>OK</v>
      </c>
    </row>
    <row r="1239" spans="1:4" x14ac:dyDescent="0.2">
      <c r="A1239" s="54">
        <v>1178</v>
      </c>
      <c r="B1239" s="1221">
        <f>'Expenditures 15-22'!E127</f>
        <v>15092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15092</v>
      </c>
      <c r="C1241" s="13" t="s">
        <v>653</v>
      </c>
      <c r="D1241" s="13" t="str">
        <f t="shared" si="18"/>
        <v>Error?</v>
      </c>
    </row>
    <row r="1242" spans="1:4" x14ac:dyDescent="0.2">
      <c r="A1242" s="54">
        <v>1181</v>
      </c>
      <c r="B1242" s="1221">
        <f>'Expenditures 15-22'!E150</f>
        <v>15092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41446</v>
      </c>
      <c r="D1245" s="13" t="str">
        <f t="shared" si="18"/>
        <v>Error?</v>
      </c>
    </row>
    <row r="1246" spans="1:4" x14ac:dyDescent="0.2">
      <c r="A1246" s="82">
        <v>1185</v>
      </c>
      <c r="D1246" s="13" t="str">
        <f t="shared" si="18"/>
        <v>OK</v>
      </c>
    </row>
    <row r="1247" spans="1:4" x14ac:dyDescent="0.2">
      <c r="A1247" s="54">
        <v>1186</v>
      </c>
      <c r="B1247" s="1221">
        <f>'Expenditures 15-22'!F127</f>
        <v>41446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41446</v>
      </c>
      <c r="C1249" s="13" t="s">
        <v>653</v>
      </c>
      <c r="D1249" s="13" t="str">
        <f t="shared" si="18"/>
        <v>Error?</v>
      </c>
    </row>
    <row r="1250" spans="1:4" x14ac:dyDescent="0.2">
      <c r="A1250" s="54">
        <v>1189</v>
      </c>
      <c r="B1250" s="1221">
        <f>'Expenditures 15-22'!F150</f>
        <v>41446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56538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56538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56538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56538</v>
      </c>
      <c r="C1288" s="13" t="s">
        <v>653</v>
      </c>
      <c r="D1288" s="13" t="str">
        <f t="shared" si="19"/>
        <v>Error?</v>
      </c>
    </row>
    <row r="1289" spans="1:4" x14ac:dyDescent="0.2">
      <c r="A1289" s="54">
        <v>1228</v>
      </c>
      <c r="B1289" s="1221">
        <f>'Expenditures 15-22'!K151</f>
        <v>33946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28710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63285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91995</v>
      </c>
      <c r="C1317" s="13" t="s">
        <v>653</v>
      </c>
      <c r="D1317" s="13" t="str">
        <f t="shared" si="19"/>
        <v>Error?</v>
      </c>
    </row>
    <row r="1318" spans="1:4" x14ac:dyDescent="0.2">
      <c r="A1318" s="54">
        <v>1257</v>
      </c>
      <c r="B1318" s="1221">
        <f>'Expenditures 15-22'!H168</f>
        <v>91995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28710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63285</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91995</v>
      </c>
      <c r="C1331" s="13" t="s">
        <v>653</v>
      </c>
      <c r="D1331" s="13" t="str">
        <f t="shared" si="19"/>
        <v>Error?</v>
      </c>
    </row>
    <row r="1332" spans="1:4" x14ac:dyDescent="0.2">
      <c r="A1332" s="54">
        <v>1271</v>
      </c>
      <c r="B1332" s="1221">
        <f>'Expenditures 15-22'!K168</f>
        <v>91995</v>
      </c>
      <c r="C1332" s="13" t="s">
        <v>653</v>
      </c>
      <c r="D1332" s="13" t="str">
        <f t="shared" si="19"/>
        <v>Error?</v>
      </c>
    </row>
    <row r="1333" spans="1:4" x14ac:dyDescent="0.2">
      <c r="A1333" s="54">
        <v>1272</v>
      </c>
      <c r="B1333" s="1221">
        <f>'Expenditures 15-22'!K169</f>
        <v>9835</v>
      </c>
      <c r="C1333" s="13" t="s">
        <v>653</v>
      </c>
      <c r="D1333" s="13" t="str">
        <f t="shared" si="19"/>
        <v>Error?</v>
      </c>
    </row>
    <row r="1334" spans="1:4" x14ac:dyDescent="0.2">
      <c r="A1334" s="82">
        <v>1273</v>
      </c>
      <c r="D1334" s="13" t="str">
        <f t="shared" si="19"/>
        <v>OK</v>
      </c>
    </row>
    <row r="1335" spans="1:4" x14ac:dyDescent="0.2">
      <c r="A1335" s="54">
        <v>1274</v>
      </c>
      <c r="B1335" s="1221">
        <f>'Expenditures 15-22'!C176</f>
        <v>6817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6817</v>
      </c>
      <c r="C1339" s="13" t="s">
        <v>653</v>
      </c>
      <c r="D1339" s="13" t="str">
        <f t="shared" si="19"/>
        <v>Error?</v>
      </c>
    </row>
    <row r="1340" spans="1:4" x14ac:dyDescent="0.2">
      <c r="A1340" s="54">
        <v>1279</v>
      </c>
      <c r="B1340" s="1221">
        <f>'Expenditures 15-22'!C204</f>
        <v>6817</v>
      </c>
      <c r="C1340" s="13" t="s">
        <v>653</v>
      </c>
      <c r="D1340" s="13" t="str">
        <f t="shared" si="19"/>
        <v>Error?</v>
      </c>
    </row>
    <row r="1341" spans="1:4" x14ac:dyDescent="0.2">
      <c r="A1341" s="54">
        <v>1280</v>
      </c>
      <c r="B1341" s="1221">
        <f>'Expenditures 15-22'!D176</f>
        <v>142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142</v>
      </c>
      <c r="C1345" s="13" t="s">
        <v>653</v>
      </c>
      <c r="D1345" s="13" t="str">
        <f t="shared" si="20"/>
        <v>Error?</v>
      </c>
    </row>
    <row r="1346" spans="1:4" x14ac:dyDescent="0.2">
      <c r="A1346" s="54">
        <v>1285</v>
      </c>
      <c r="B1346" s="1221">
        <f>'Expenditures 15-22'!D204</f>
        <v>142</v>
      </c>
      <c r="C1346" s="13" t="s">
        <v>653</v>
      </c>
      <c r="D1346" s="13" t="str">
        <f t="shared" si="20"/>
        <v>Error?</v>
      </c>
    </row>
    <row r="1347" spans="1:4" x14ac:dyDescent="0.2">
      <c r="A1347" s="54">
        <v>1286</v>
      </c>
      <c r="B1347" s="1221">
        <f>'Expenditures 15-22'!E176</f>
        <v>12631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12631</v>
      </c>
      <c r="C1351" s="13" t="s">
        <v>653</v>
      </c>
      <c r="D1351" s="13" t="str">
        <f t="shared" si="20"/>
        <v>Error?</v>
      </c>
    </row>
    <row r="1352" spans="1:4" x14ac:dyDescent="0.2">
      <c r="A1352" s="54">
        <v>1291</v>
      </c>
      <c r="B1352" s="1221">
        <f>'Expenditures 15-22'!E190</f>
        <v>2255</v>
      </c>
      <c r="C1352" s="13" t="s">
        <v>653</v>
      </c>
      <c r="D1352" s="13" t="str">
        <f t="shared" si="20"/>
        <v>Error?</v>
      </c>
    </row>
    <row r="1353" spans="1:4" x14ac:dyDescent="0.2">
      <c r="A1353" s="54">
        <v>1292</v>
      </c>
      <c r="B1353" s="1221">
        <f>'Expenditures 15-22'!E204</f>
        <v>14886</v>
      </c>
      <c r="C1353" s="13" t="s">
        <v>653</v>
      </c>
      <c r="D1353" s="13" t="str">
        <f t="shared" si="20"/>
        <v>Error?</v>
      </c>
    </row>
    <row r="1354" spans="1:4" x14ac:dyDescent="0.2">
      <c r="A1354" s="54">
        <v>1293</v>
      </c>
      <c r="B1354" s="1221">
        <f>'Expenditures 15-22'!F176</f>
        <v>3362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3362</v>
      </c>
      <c r="C1358" s="13" t="s">
        <v>653</v>
      </c>
      <c r="D1358" s="13" t="str">
        <f t="shared" si="20"/>
        <v>Error?</v>
      </c>
    </row>
    <row r="1359" spans="1:4" x14ac:dyDescent="0.2">
      <c r="A1359" s="54">
        <v>1298</v>
      </c>
      <c r="B1359" s="1221">
        <f>'Expenditures 15-22'!F204</f>
        <v>3362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1957</v>
      </c>
      <c r="C1376" s="13" t="s">
        <v>653</v>
      </c>
      <c r="D1376" s="13" t="str">
        <f t="shared" si="20"/>
        <v>Error?</v>
      </c>
    </row>
    <row r="1377" spans="1:4" x14ac:dyDescent="0.2">
      <c r="A1377" s="54">
        <v>1316</v>
      </c>
      <c r="B1377" s="1221">
        <f>'Expenditures 15-22'!K176</f>
        <v>22952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22952</v>
      </c>
      <c r="C1381" s="13" t="s">
        <v>653</v>
      </c>
      <c r="D1381" s="13" t="str">
        <f t="shared" si="20"/>
        <v>Error?</v>
      </c>
    </row>
    <row r="1382" spans="1:4" x14ac:dyDescent="0.2">
      <c r="A1382" s="54">
        <v>1321</v>
      </c>
      <c r="B1382" s="1221">
        <f>'Expenditures 15-22'!K190</f>
        <v>4212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27164</v>
      </c>
      <c r="C1388" s="13" t="s">
        <v>653</v>
      </c>
      <c r="D1388" s="13" t="str">
        <f t="shared" si="20"/>
        <v>Error?</v>
      </c>
    </row>
    <row r="1389" spans="1:4" x14ac:dyDescent="0.2">
      <c r="A1389" s="54">
        <v>1328</v>
      </c>
      <c r="B1389" s="1221">
        <f>'Expenditures 15-22'!K205</f>
        <v>16539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19782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14626</v>
      </c>
      <c r="D1423" s="13" t="str">
        <f t="shared" si="21"/>
        <v>Error?</v>
      </c>
    </row>
    <row r="1424" spans="1:4" x14ac:dyDescent="0.2">
      <c r="A1424" s="54">
        <v>1363</v>
      </c>
      <c r="B1424" s="1221">
        <f>'Expenditures 15-22'!D251</f>
        <v>14626</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5440</v>
      </c>
      <c r="D1431" s="13" t="str">
        <f t="shared" si="21"/>
        <v>Error?</v>
      </c>
    </row>
    <row r="1432" spans="1:4" x14ac:dyDescent="0.2">
      <c r="A1432" s="54">
        <v>1371</v>
      </c>
      <c r="B1432" s="1221">
        <f>'Expenditures 15-22'!D261</f>
        <v>2637</v>
      </c>
      <c r="D1432" s="13" t="str">
        <f t="shared" si="21"/>
        <v>Error?</v>
      </c>
    </row>
    <row r="1433" spans="1:4" x14ac:dyDescent="0.2">
      <c r="A1433" s="54">
        <v>1372</v>
      </c>
      <c r="B1433" s="1221">
        <f>'Expenditures 15-22'!D262</f>
        <v>499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8576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23202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42984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19782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14626</v>
      </c>
      <c r="C1487" s="13" t="s">
        <v>653</v>
      </c>
      <c r="D1487" s="13" t="str">
        <f t="shared" si="22"/>
        <v>Error?</v>
      </c>
    </row>
    <row r="1488" spans="1:4" x14ac:dyDescent="0.2">
      <c r="A1488" s="54">
        <v>1427</v>
      </c>
      <c r="B1488" s="1221">
        <f>'Expenditures 15-22'!K251</f>
        <v>14626</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5440</v>
      </c>
      <c r="C1495" s="13" t="s">
        <v>653</v>
      </c>
      <c r="D1495" s="13" t="str">
        <f t="shared" si="22"/>
        <v>Error?</v>
      </c>
    </row>
    <row r="1496" spans="1:4" x14ac:dyDescent="0.2">
      <c r="A1496" s="54">
        <v>1435</v>
      </c>
      <c r="B1496" s="1221">
        <f>'Expenditures 15-22'!K261</f>
        <v>2637</v>
      </c>
      <c r="C1496" s="13" t="s">
        <v>653</v>
      </c>
      <c r="D1496" s="13" t="str">
        <f t="shared" si="22"/>
        <v>Error?</v>
      </c>
    </row>
    <row r="1497" spans="1:4" x14ac:dyDescent="0.2">
      <c r="A1497" s="54">
        <v>1436</v>
      </c>
      <c r="B1497" s="1221">
        <f>'Expenditures 15-22'!K262</f>
        <v>499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8576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23202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42984</v>
      </c>
      <c r="C1517" s="13" t="s">
        <v>653</v>
      </c>
      <c r="D1517" s="13" t="str">
        <f t="shared" si="22"/>
        <v>Error?</v>
      </c>
    </row>
    <row r="1518" spans="1:4" x14ac:dyDescent="0.2">
      <c r="A1518" s="54">
        <v>1457</v>
      </c>
      <c r="B1518" s="1221">
        <f>'Expenditures 15-22'!K289</f>
        <v>31993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89512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287351</v>
      </c>
      <c r="C1630" s="13" t="s">
        <v>653</v>
      </c>
      <c r="D1630" s="13" t="str">
        <f t="shared" si="24"/>
        <v>Error?</v>
      </c>
    </row>
    <row r="1631" spans="1:4" x14ac:dyDescent="0.2">
      <c r="A1631" s="54">
        <v>1570</v>
      </c>
      <c r="B1631" s="1221">
        <f>'Acct Summary 7-8'!D79</f>
        <v>65066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94496</v>
      </c>
      <c r="C1644" s="13" t="s">
        <v>653</v>
      </c>
      <c r="D1644" s="13" t="str">
        <f t="shared" si="24"/>
        <v>Error?</v>
      </c>
    </row>
    <row r="1645" spans="1:4" x14ac:dyDescent="0.2">
      <c r="A1645" s="54">
        <v>1584</v>
      </c>
      <c r="B1645" s="1221">
        <f>'Acct Summary 7-8'!E79</f>
        <v>13690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28041</v>
      </c>
      <c r="C1658" s="13" t="s">
        <v>653</v>
      </c>
      <c r="D1658" s="13" t="str">
        <f t="shared" si="24"/>
        <v>Error?</v>
      </c>
    </row>
    <row r="1659" spans="1:4" x14ac:dyDescent="0.2">
      <c r="A1659" s="54">
        <v>1598</v>
      </c>
      <c r="B1659" s="1221">
        <f>'Acct Summary 7-8'!F79</f>
        <v>76355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92894</v>
      </c>
      <c r="C1672" s="13" t="s">
        <v>653</v>
      </c>
      <c r="D1672" s="13" t="str">
        <f t="shared" si="25"/>
        <v>Error?</v>
      </c>
    </row>
    <row r="1673" spans="1:4" x14ac:dyDescent="0.2">
      <c r="A1673" s="54">
        <v>1612</v>
      </c>
      <c r="B1673" s="1221">
        <f>'Acct Summary 7-8'!G79</f>
        <v>41625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73618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857865</v>
      </c>
      <c r="C1744" s="13" t="s">
        <v>653</v>
      </c>
      <c r="D1744" s="13" t="str">
        <f t="shared" si="26"/>
        <v>Error?</v>
      </c>
    </row>
    <row r="1745" spans="1:5" x14ac:dyDescent="0.2">
      <c r="A1745" s="54">
        <v>1684</v>
      </c>
      <c r="B1745" s="1221">
        <f>'Tax Sched 24'!B5</f>
        <v>90113</v>
      </c>
      <c r="C1745" s="13" t="s">
        <v>653</v>
      </c>
      <c r="D1745" s="13" t="str">
        <f t="shared" si="26"/>
        <v>Error?</v>
      </c>
    </row>
    <row r="1746" spans="1:5" x14ac:dyDescent="0.2">
      <c r="A1746" s="54">
        <v>1685</v>
      </c>
      <c r="B1746" s="1221">
        <f>'Tax Sched 24'!B6</f>
        <v>101775</v>
      </c>
      <c r="C1746" s="13" t="s">
        <v>653</v>
      </c>
      <c r="D1746" s="13" t="str">
        <f t="shared" si="26"/>
        <v>Error?</v>
      </c>
    </row>
    <row r="1747" spans="1:5" x14ac:dyDescent="0.2">
      <c r="A1747" s="54">
        <v>1686</v>
      </c>
      <c r="B1747" s="1221">
        <f>'Tax Sched 24'!B7</f>
        <v>43254</v>
      </c>
      <c r="C1747" s="13" t="s">
        <v>653</v>
      </c>
      <c r="D1747" s="13" t="str">
        <f t="shared" si="26"/>
        <v>Error?</v>
      </c>
    </row>
    <row r="1748" spans="1:5" x14ac:dyDescent="0.2">
      <c r="A1748" s="54">
        <v>1687</v>
      </c>
      <c r="B1748" s="1221">
        <f>'Tax Sched 24'!B8</f>
        <v>37361</v>
      </c>
      <c r="C1748" s="13" t="s">
        <v>653</v>
      </c>
      <c r="D1748" s="13" t="str">
        <f t="shared" si="26"/>
        <v>Error?</v>
      </c>
    </row>
    <row r="1749" spans="1:5" x14ac:dyDescent="0.2">
      <c r="A1749" s="54">
        <v>1688</v>
      </c>
      <c r="B1749" s="1221">
        <f>'Tax Sched 24'!B10</f>
        <v>18023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176152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7209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1387136</v>
      </c>
      <c r="C1759" s="13" t="s">
        <v>653</v>
      </c>
      <c r="D1759" s="13" t="str">
        <f t="shared" si="26"/>
        <v>Error?</v>
      </c>
    </row>
    <row r="1760" spans="1:5" x14ac:dyDescent="0.2">
      <c r="A1760" s="54">
        <v>1699</v>
      </c>
      <c r="B1760" s="1221">
        <f>'Tax Sched 24'!D4</f>
        <v>414512</v>
      </c>
      <c r="C1760" s="13" t="s">
        <v>653</v>
      </c>
      <c r="D1760" s="13" t="str">
        <f t="shared" si="26"/>
        <v>Error?</v>
      </c>
    </row>
    <row r="1761" spans="1:5" x14ac:dyDescent="0.2">
      <c r="A1761" s="54">
        <v>1700</v>
      </c>
      <c r="B1761" s="1221">
        <f>'Tax Sched 24'!D5</f>
        <v>43543</v>
      </c>
      <c r="C1761" s="13" t="s">
        <v>653</v>
      </c>
      <c r="D1761" s="13" t="str">
        <f t="shared" si="26"/>
        <v>Error?</v>
      </c>
    </row>
    <row r="1762" spans="1:5" s="79" customFormat="1" x14ac:dyDescent="0.2">
      <c r="A1762" s="54">
        <v>1701</v>
      </c>
      <c r="B1762" s="1221">
        <f>'Tax Sched 24'!D6</f>
        <v>48888</v>
      </c>
      <c r="C1762" s="13" t="s">
        <v>653</v>
      </c>
      <c r="D1762" s="13" t="str">
        <f t="shared" si="26"/>
        <v>Error?</v>
      </c>
      <c r="E1762" s="80"/>
    </row>
    <row r="1763" spans="1:5" x14ac:dyDescent="0.2">
      <c r="A1763" s="54">
        <v>1702</v>
      </c>
      <c r="B1763" s="1221">
        <f>'Tax Sched 24'!D7</f>
        <v>20900</v>
      </c>
      <c r="C1763" s="13" t="s">
        <v>653</v>
      </c>
      <c r="D1763" s="13" t="str">
        <f t="shared" si="26"/>
        <v>Error?</v>
      </c>
    </row>
    <row r="1764" spans="1:5" x14ac:dyDescent="0.2">
      <c r="A1764" s="54">
        <v>1703</v>
      </c>
      <c r="B1764" s="1221">
        <f>'Tax Sched 24'!D8</f>
        <v>18209</v>
      </c>
      <c r="C1764" s="13" t="s">
        <v>653</v>
      </c>
      <c r="D1764" s="13" t="str">
        <f t="shared" si="26"/>
        <v>Error?</v>
      </c>
    </row>
    <row r="1765" spans="1:5" x14ac:dyDescent="0.2">
      <c r="A1765" s="54">
        <v>1704</v>
      </c>
      <c r="B1765" s="1221">
        <f>'Tax Sched 24'!D10</f>
        <v>8709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75405</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3483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660567</v>
      </c>
      <c r="C1775" s="13" t="s">
        <v>653</v>
      </c>
      <c r="D1775" s="13" t="str">
        <f t="shared" si="26"/>
        <v>Error?</v>
      </c>
    </row>
    <row r="1776" spans="1:5" x14ac:dyDescent="0.2">
      <c r="A1776" s="54">
        <v>1715</v>
      </c>
      <c r="B1776" s="1221">
        <f>'Tax Sched 24'!C4</f>
        <v>443353</v>
      </c>
      <c r="D1776" s="13" t="str">
        <f t="shared" si="26"/>
        <v>Error?</v>
      </c>
    </row>
    <row r="1777" spans="1:4" x14ac:dyDescent="0.2">
      <c r="A1777" s="54">
        <v>1716</v>
      </c>
      <c r="B1777" s="1221">
        <f>'Tax Sched 24'!C5</f>
        <v>46570</v>
      </c>
      <c r="D1777" s="13" t="str">
        <f t="shared" si="26"/>
        <v>Error?</v>
      </c>
    </row>
    <row r="1778" spans="1:4" x14ac:dyDescent="0.2">
      <c r="A1778" s="54">
        <v>1717</v>
      </c>
      <c r="B1778" s="1221">
        <f>'Tax Sched 24'!C6</f>
        <v>52887</v>
      </c>
      <c r="D1778" s="13" t="str">
        <f t="shared" si="26"/>
        <v>Error?</v>
      </c>
    </row>
    <row r="1779" spans="1:4" x14ac:dyDescent="0.2">
      <c r="A1779" s="54">
        <v>1718</v>
      </c>
      <c r="B1779" s="1221">
        <f>'Tax Sched 24'!C7</f>
        <v>22354</v>
      </c>
      <c r="D1779" s="13" t="str">
        <f t="shared" si="26"/>
        <v>Error?</v>
      </c>
    </row>
    <row r="1780" spans="1:4" x14ac:dyDescent="0.2">
      <c r="A1780" s="54">
        <v>1719</v>
      </c>
      <c r="B1780" s="1221">
        <f>'Tax Sched 24'!C8</f>
        <v>19152</v>
      </c>
      <c r="D1780" s="13" t="str">
        <f t="shared" si="26"/>
        <v>Error?</v>
      </c>
    </row>
    <row r="1781" spans="1:4" x14ac:dyDescent="0.2">
      <c r="A1781" s="54">
        <v>1720</v>
      </c>
      <c r="B1781" s="1221">
        <f>'Tax Sched 24'!C10</f>
        <v>9314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100747</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3726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726569</v>
      </c>
      <c r="C1791" s="13" t="s">
        <v>653</v>
      </c>
      <c r="D1791" s="13" t="str">
        <f t="shared" ref="D1791:D1854" si="27">IF(ISBLANK(B1791),"OK",IF(A1791-B1791=0,"OK","Error?"))</f>
        <v>Error?</v>
      </c>
    </row>
    <row r="1792" spans="1:4" x14ac:dyDescent="0.2">
      <c r="A1792" s="54">
        <v>1731</v>
      </c>
      <c r="B1792" s="1221">
        <f>'Tax Sched 24'!F4</f>
        <v>311438</v>
      </c>
      <c r="C1792" s="13" t="s">
        <v>653</v>
      </c>
      <c r="D1792" s="13" t="str">
        <f t="shared" si="27"/>
        <v>Error?</v>
      </c>
    </row>
    <row r="1793" spans="1:4" x14ac:dyDescent="0.2">
      <c r="A1793" s="54">
        <v>1732</v>
      </c>
      <c r="B1793" s="1221">
        <f>'Tax Sched 24'!F5</f>
        <v>32715</v>
      </c>
      <c r="C1793" s="13" t="s">
        <v>653</v>
      </c>
      <c r="D1793" s="13" t="str">
        <f t="shared" si="27"/>
        <v>Error?</v>
      </c>
    </row>
    <row r="1794" spans="1:4" x14ac:dyDescent="0.2">
      <c r="A1794" s="54">
        <v>1733</v>
      </c>
      <c r="B1794" s="1221">
        <f>'Tax Sched 24'!F6</f>
        <v>37498</v>
      </c>
      <c r="C1794" s="13" t="s">
        <v>653</v>
      </c>
      <c r="D1794" s="13" t="str">
        <f t="shared" si="27"/>
        <v>Error?</v>
      </c>
    </row>
    <row r="1795" spans="1:4" x14ac:dyDescent="0.2">
      <c r="A1795" s="54">
        <v>1734</v>
      </c>
      <c r="B1795" s="1221">
        <f>'Tax Sched 24'!F7</f>
        <v>15703</v>
      </c>
      <c r="C1795" s="13" t="s">
        <v>653</v>
      </c>
      <c r="D1795" s="13" t="str">
        <f t="shared" si="27"/>
        <v>Error?</v>
      </c>
    </row>
    <row r="1796" spans="1:4" x14ac:dyDescent="0.2">
      <c r="A1796" s="54">
        <v>1735</v>
      </c>
      <c r="B1796" s="1221">
        <f>'Tax Sched 24'!F8</f>
        <v>13450</v>
      </c>
      <c r="C1796" s="13" t="s">
        <v>653</v>
      </c>
      <c r="D1796" s="13" t="str">
        <f t="shared" si="27"/>
        <v>Error?</v>
      </c>
    </row>
    <row r="1797" spans="1:4" x14ac:dyDescent="0.2">
      <c r="A1797" s="54">
        <v>1736</v>
      </c>
      <c r="B1797" s="1221">
        <f>'Tax Sched 24'!F10</f>
        <v>6543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70762</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2617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754791</v>
      </c>
      <c r="D1808" s="13" t="str">
        <f t="shared" si="27"/>
        <v>Error?</v>
      </c>
    </row>
    <row r="1809" spans="1:4" x14ac:dyDescent="0.2">
      <c r="A1809" s="54">
        <v>1748</v>
      </c>
      <c r="B1809" s="1221">
        <f>'Tax Sched 24'!E5</f>
        <v>79285</v>
      </c>
      <c r="D1809" s="13" t="str">
        <f t="shared" si="27"/>
        <v>Error?</v>
      </c>
    </row>
    <row r="1810" spans="1:4" x14ac:dyDescent="0.2">
      <c r="A1810" s="54">
        <v>1749</v>
      </c>
      <c r="B1810" s="1221">
        <f>'Tax Sched 24'!E6</f>
        <v>90385</v>
      </c>
      <c r="D1810" s="13" t="str">
        <f t="shared" si="27"/>
        <v>Error?</v>
      </c>
    </row>
    <row r="1811" spans="1:4" x14ac:dyDescent="0.2">
      <c r="A1811" s="54">
        <v>1750</v>
      </c>
      <c r="B1811" s="1221">
        <f>'Tax Sched 24'!E7</f>
        <v>38057</v>
      </c>
      <c r="D1811" s="13" t="str">
        <f t="shared" si="27"/>
        <v>Error?</v>
      </c>
    </row>
    <row r="1812" spans="1:4" x14ac:dyDescent="0.2">
      <c r="A1812" s="54">
        <v>1751</v>
      </c>
      <c r="B1812" s="1221">
        <f>'Tax Sched 24'!E8</f>
        <v>32602</v>
      </c>
      <c r="D1812" s="13" t="str">
        <f t="shared" si="27"/>
        <v>Error?</v>
      </c>
    </row>
    <row r="1813" spans="1:4" x14ac:dyDescent="0.2">
      <c r="A1813" s="54">
        <v>1752</v>
      </c>
      <c r="B1813" s="1221">
        <f>'Tax Sched 24'!E10</f>
        <v>15857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171509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6343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1237288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150000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150000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150000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150000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664120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7209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7209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7209</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5000</v>
      </c>
      <c r="D2008" s="13" t="str">
        <f t="shared" si="30"/>
        <v>Error?</v>
      </c>
    </row>
    <row r="2009" spans="1:4" x14ac:dyDescent="0.2">
      <c r="A2009" s="54">
        <v>1948</v>
      </c>
      <c r="B2009" s="1221">
        <f>'Cap Outlay Deprec 27'!C8</f>
        <v>668984</v>
      </c>
      <c r="D2009" s="13" t="str">
        <f t="shared" si="30"/>
        <v>Error?</v>
      </c>
    </row>
    <row r="2010" spans="1:4" x14ac:dyDescent="0.2">
      <c r="A2010" s="54">
        <v>1949</v>
      </c>
      <c r="B2010" s="1221">
        <f>'Cap Outlay Deprec 27'!C10</f>
        <v>532319</v>
      </c>
      <c r="D2010" s="13" t="str">
        <f t="shared" si="30"/>
        <v>Error?</v>
      </c>
    </row>
    <row r="2011" spans="1:4" x14ac:dyDescent="0.2">
      <c r="A2011" s="54">
        <v>1950</v>
      </c>
      <c r="B2011" s="1221">
        <f>'Cap Outlay Deprec 27'!C12</f>
        <v>340423</v>
      </c>
      <c r="D2011" s="13" t="str">
        <f t="shared" si="30"/>
        <v>Error?</v>
      </c>
    </row>
    <row r="2012" spans="1:4" x14ac:dyDescent="0.2">
      <c r="A2012" s="54">
        <v>1951</v>
      </c>
      <c r="B2012" s="1221">
        <f>'Cap Outlay Deprec 27'!C13</f>
        <v>68879</v>
      </c>
      <c r="D2012" s="13" t="str">
        <f t="shared" si="30"/>
        <v>Error?</v>
      </c>
    </row>
    <row r="2013" spans="1:4" x14ac:dyDescent="0.2">
      <c r="A2013" s="54">
        <v>1952</v>
      </c>
      <c r="B2013" s="1221">
        <f>'Cap Outlay Deprec 27'!C16</f>
        <v>1615605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5175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5175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5000</v>
      </c>
      <c r="C2026" s="13" t="s">
        <v>653</v>
      </c>
      <c r="D2026" s="13" t="str">
        <f t="shared" si="30"/>
        <v>Error?</v>
      </c>
    </row>
    <row r="2027" spans="1:4" x14ac:dyDescent="0.2">
      <c r="A2027" s="54">
        <v>1966</v>
      </c>
      <c r="B2027" s="1221">
        <f>'Cap Outlay Deprec 27'!F8</f>
        <v>668984</v>
      </c>
      <c r="C2027" s="13" t="s">
        <v>653</v>
      </c>
      <c r="D2027" s="13" t="str">
        <f t="shared" si="30"/>
        <v>Error?</v>
      </c>
    </row>
    <row r="2028" spans="1:4" x14ac:dyDescent="0.2">
      <c r="A2028" s="54">
        <v>1967</v>
      </c>
      <c r="B2028" s="1221">
        <f>'Cap Outlay Deprec 27'!F10</f>
        <v>532319</v>
      </c>
      <c r="C2028" s="13" t="s">
        <v>653</v>
      </c>
      <c r="D2028" s="13" t="str">
        <f t="shared" si="30"/>
        <v>Error?</v>
      </c>
    </row>
    <row r="2029" spans="1:4" x14ac:dyDescent="0.2">
      <c r="A2029" s="54">
        <v>1968</v>
      </c>
      <c r="B2029" s="1221">
        <f>'Cap Outlay Deprec 27'!F12</f>
        <v>345598</v>
      </c>
      <c r="C2029" s="13" t="s">
        <v>653</v>
      </c>
      <c r="D2029" s="13" t="str">
        <f t="shared" si="30"/>
        <v>Error?</v>
      </c>
    </row>
    <row r="2030" spans="1:4" x14ac:dyDescent="0.2">
      <c r="A2030" s="54">
        <v>1969</v>
      </c>
      <c r="B2030" s="1221">
        <f>'Cap Outlay Deprec 27'!F13</f>
        <v>68879</v>
      </c>
      <c r="C2030" s="13" t="s">
        <v>653</v>
      </c>
      <c r="D2030" s="13" t="str">
        <f t="shared" si="30"/>
        <v>Error?</v>
      </c>
    </row>
    <row r="2031" spans="1:4" x14ac:dyDescent="0.2">
      <c r="A2031" s="54">
        <v>1970</v>
      </c>
      <c r="B2031" s="1221">
        <f>'Cap Outlay Deprec 27'!F16</f>
        <v>1620780</v>
      </c>
      <c r="C2031" s="13" t="s">
        <v>653</v>
      </c>
      <c r="D2031" s="13" t="str">
        <f t="shared" si="30"/>
        <v>Error?</v>
      </c>
    </row>
    <row r="2032" spans="1:4" x14ac:dyDescent="0.2">
      <c r="A2032" s="82">
        <v>1971</v>
      </c>
      <c r="D2032" s="13" t="str">
        <f t="shared" si="30"/>
        <v>OK</v>
      </c>
    </row>
    <row r="2033" spans="1:4" x14ac:dyDescent="0.2">
      <c r="A2033" s="54">
        <v>1972</v>
      </c>
      <c r="B2033" s="1221">
        <f>'Cap Outlay Deprec 27'!H8</f>
        <v>490107</v>
      </c>
      <c r="D2033" s="13" t="str">
        <f t="shared" si="30"/>
        <v>Error?</v>
      </c>
    </row>
    <row r="2034" spans="1:4" x14ac:dyDescent="0.2">
      <c r="A2034" s="54">
        <v>1973</v>
      </c>
      <c r="B2034" s="1221">
        <f>'Cap Outlay Deprec 27'!H10</f>
        <v>45948</v>
      </c>
      <c r="D2034" s="13" t="str">
        <f t="shared" si="30"/>
        <v>Error?</v>
      </c>
    </row>
    <row r="2035" spans="1:4" x14ac:dyDescent="0.2">
      <c r="A2035" s="54">
        <v>1974</v>
      </c>
      <c r="B2035" s="1221">
        <f>'Cap Outlay Deprec 27'!H12</f>
        <v>278032</v>
      </c>
      <c r="D2035" s="13" t="str">
        <f t="shared" si="30"/>
        <v>Error?</v>
      </c>
    </row>
    <row r="2036" spans="1:4" x14ac:dyDescent="0.2">
      <c r="A2036" s="54">
        <v>1975</v>
      </c>
      <c r="B2036" s="1221">
        <f>'Cap Outlay Deprec 27'!H13</f>
        <v>68879</v>
      </c>
      <c r="D2036" s="13" t="str">
        <f t="shared" si="30"/>
        <v>Error?</v>
      </c>
    </row>
    <row r="2037" spans="1:4" x14ac:dyDescent="0.2">
      <c r="A2037" s="54">
        <v>1976</v>
      </c>
      <c r="B2037" s="1221">
        <f>'Cap Outlay Deprec 27'!H16</f>
        <v>882966</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51604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51604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490107</v>
      </c>
      <c r="C2051" s="13" t="s">
        <v>653</v>
      </c>
      <c r="D2051" s="13" t="str">
        <f t="shared" si="31"/>
        <v>Error?</v>
      </c>
    </row>
    <row r="2052" spans="1:4" x14ac:dyDescent="0.2">
      <c r="A2052" s="54">
        <v>1991</v>
      </c>
      <c r="B2052" s="1221">
        <f>'Cap Outlay Deprec 27'!K10</f>
        <v>45948</v>
      </c>
      <c r="C2052" s="13" t="s">
        <v>653</v>
      </c>
      <c r="D2052" s="13" t="str">
        <f t="shared" si="31"/>
        <v>Error?</v>
      </c>
    </row>
    <row r="2053" spans="1:4" x14ac:dyDescent="0.2">
      <c r="A2053" s="54">
        <v>1992</v>
      </c>
      <c r="B2053" s="1221">
        <f>'Cap Outlay Deprec 27'!K12</f>
        <v>329636</v>
      </c>
      <c r="C2053" s="13" t="s">
        <v>653</v>
      </c>
      <c r="D2053" s="13" t="str">
        <f t="shared" si="31"/>
        <v>Error?</v>
      </c>
    </row>
    <row r="2054" spans="1:4" x14ac:dyDescent="0.2">
      <c r="A2054" s="54">
        <v>1993</v>
      </c>
      <c r="B2054" s="1221">
        <f>'Cap Outlay Deprec 27'!K13</f>
        <v>68879</v>
      </c>
      <c r="C2054" s="13" t="s">
        <v>653</v>
      </c>
      <c r="D2054" s="13" t="str">
        <f t="shared" si="31"/>
        <v>Error?</v>
      </c>
    </row>
    <row r="2055" spans="1:4" x14ac:dyDescent="0.2">
      <c r="A2055" s="54">
        <v>1994</v>
      </c>
      <c r="B2055" s="1221">
        <f>'Cap Outlay Deprec 27'!K16</f>
        <v>934570</v>
      </c>
      <c r="C2055" s="13" t="s">
        <v>653</v>
      </c>
      <c r="D2055" s="13" t="str">
        <f t="shared" si="31"/>
        <v>Error?</v>
      </c>
    </row>
    <row r="2056" spans="1:4" x14ac:dyDescent="0.2">
      <c r="A2056" s="54">
        <v>1995</v>
      </c>
      <c r="B2056" s="1221">
        <f>'Cap Outlay Deprec 27'!L5</f>
        <v>5000</v>
      </c>
      <c r="C2056" s="13" t="s">
        <v>653</v>
      </c>
      <c r="D2056" s="13" t="str">
        <f t="shared" si="31"/>
        <v>Error?</v>
      </c>
    </row>
    <row r="2057" spans="1:4" x14ac:dyDescent="0.2">
      <c r="A2057" s="54">
        <v>1996</v>
      </c>
      <c r="B2057" s="1221">
        <f>'Cap Outlay Deprec 27'!L8</f>
        <v>178877</v>
      </c>
      <c r="C2057" s="13" t="s">
        <v>653</v>
      </c>
      <c r="D2057" s="13" t="str">
        <f t="shared" si="31"/>
        <v>Error?</v>
      </c>
    </row>
    <row r="2058" spans="1:4" x14ac:dyDescent="0.2">
      <c r="A2058" s="54">
        <v>1997</v>
      </c>
      <c r="B2058" s="1221">
        <f>'Cap Outlay Deprec 27'!L10</f>
        <v>486371</v>
      </c>
      <c r="C2058" s="13" t="s">
        <v>653</v>
      </c>
      <c r="D2058" s="13" t="str">
        <f t="shared" si="31"/>
        <v>Error?</v>
      </c>
    </row>
    <row r="2059" spans="1:4" x14ac:dyDescent="0.2">
      <c r="A2059" s="54">
        <v>1998</v>
      </c>
      <c r="B2059" s="1221">
        <f>'Cap Outlay Deprec 27'!L12</f>
        <v>15962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686210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48718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51767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919565</v>
      </c>
      <c r="C2551" s="13" t="s">
        <v>653</v>
      </c>
      <c r="D2551" s="13" t="str">
        <f t="shared" si="38"/>
        <v>Error?</v>
      </c>
    </row>
    <row r="2552" spans="1:4" x14ac:dyDescent="0.2">
      <c r="A2552" s="82">
        <v>2491</v>
      </c>
      <c r="D2552" s="13" t="str">
        <f t="shared" si="38"/>
        <v>OK</v>
      </c>
    </row>
    <row r="2553" spans="1:4" x14ac:dyDescent="0.2">
      <c r="A2553" s="54">
        <v>2492</v>
      </c>
      <c r="B2553" s="1221">
        <f>'Acct Summary 7-8'!C6</f>
        <v>105991</v>
      </c>
      <c r="C2553" s="13" t="s">
        <v>653</v>
      </c>
      <c r="D2553" s="13" t="str">
        <f t="shared" si="38"/>
        <v>Error?</v>
      </c>
    </row>
    <row r="2554" spans="1:4" x14ac:dyDescent="0.2">
      <c r="A2554" s="54">
        <v>2493</v>
      </c>
      <c r="B2554" s="1221">
        <f>'Acct Summary 7-8'!C7</f>
        <v>68334</v>
      </c>
      <c r="C2554" s="13" t="s">
        <v>653</v>
      </c>
      <c r="D2554" s="13" t="str">
        <f t="shared" si="38"/>
        <v>Error?</v>
      </c>
    </row>
    <row r="2555" spans="1:4" x14ac:dyDescent="0.2">
      <c r="A2555" s="54">
        <v>2494</v>
      </c>
      <c r="B2555" s="1221">
        <f>'Acct Summary 7-8'!C8</f>
        <v>1093890</v>
      </c>
      <c r="C2555" s="13" t="s">
        <v>653</v>
      </c>
      <c r="D2555" s="13" t="str">
        <f t="shared" si="38"/>
        <v>Error?</v>
      </c>
    </row>
    <row r="2556" spans="1:4" x14ac:dyDescent="0.2">
      <c r="A2556" s="54">
        <v>2495</v>
      </c>
      <c r="B2556" s="1221">
        <f>'Acct Summary 7-8'!C12</f>
        <v>623384</v>
      </c>
      <c r="C2556" s="13" t="s">
        <v>653</v>
      </c>
      <c r="D2556" s="13" t="str">
        <f t="shared" si="38"/>
        <v>Error?</v>
      </c>
    </row>
    <row r="2557" spans="1:4" x14ac:dyDescent="0.2">
      <c r="A2557" s="54">
        <v>2496</v>
      </c>
      <c r="B2557" s="1221">
        <f>'Acct Summary 7-8'!C13</f>
        <v>243949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48718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916051</v>
      </c>
      <c r="C2561" s="13" t="s">
        <v>653</v>
      </c>
      <c r="D2561" s="13" t="str">
        <f t="shared" si="39"/>
        <v>Error?</v>
      </c>
    </row>
    <row r="2562" spans="1:4" x14ac:dyDescent="0.2">
      <c r="A2562" s="54">
        <v>2501</v>
      </c>
      <c r="B2562" s="1221">
        <f>'Acct Summary 7-8'!C20</f>
        <v>177839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90484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90484</v>
      </c>
      <c r="C2568" s="13" t="s">
        <v>653</v>
      </c>
      <c r="D2568" s="13" t="str">
        <f t="shared" si="39"/>
        <v>Error?</v>
      </c>
    </row>
    <row r="2569" spans="1:4" x14ac:dyDescent="0.2">
      <c r="A2569" s="54">
        <v>2508</v>
      </c>
      <c r="B2569" s="1221">
        <f>'Acct Summary 7-8'!D13</f>
        <v>56538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56538</v>
      </c>
      <c r="C2573" s="13" t="s">
        <v>653</v>
      </c>
      <c r="D2573" s="13" t="str">
        <f t="shared" si="39"/>
        <v>Error?</v>
      </c>
    </row>
    <row r="2574" spans="1:4" x14ac:dyDescent="0.2">
      <c r="A2574" s="54">
        <v>2513</v>
      </c>
      <c r="B2574" s="1221">
        <f>'Acct Summary 7-8'!D20</f>
        <v>33946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43645</v>
      </c>
      <c r="C2591" s="13" t="s">
        <v>653</v>
      </c>
      <c r="D2591" s="13" t="str">
        <f t="shared" si="39"/>
        <v>Error?</v>
      </c>
    </row>
    <row r="2592" spans="1:4" x14ac:dyDescent="0.2">
      <c r="A2592" s="82">
        <v>2531</v>
      </c>
      <c r="D2592" s="13" t="str">
        <f t="shared" si="39"/>
        <v>OK</v>
      </c>
    </row>
    <row r="2593" spans="1:4" x14ac:dyDescent="0.2">
      <c r="A2593" s="54">
        <v>2532</v>
      </c>
      <c r="B2593" s="1221">
        <f>'Acct Summary 7-8'!F6</f>
        <v>58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43703</v>
      </c>
      <c r="C2595" s="13" t="s">
        <v>653</v>
      </c>
      <c r="D2595" s="13" t="str">
        <f t="shared" si="39"/>
        <v>Error?</v>
      </c>
    </row>
    <row r="2596" spans="1:4" x14ac:dyDescent="0.2">
      <c r="A2596" s="54">
        <v>2535</v>
      </c>
      <c r="B2596" s="1221">
        <f>'Acct Summary 7-8'!F13</f>
        <v>22952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4212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27164</v>
      </c>
      <c r="C2600" s="13" t="s">
        <v>653</v>
      </c>
      <c r="D2600" s="13" t="str">
        <f t="shared" si="39"/>
        <v>Error?</v>
      </c>
    </row>
    <row r="2601" spans="1:4" x14ac:dyDescent="0.2">
      <c r="A2601" s="54">
        <v>2540</v>
      </c>
      <c r="B2601" s="1221">
        <f>'Acct Summary 7-8'!F20</f>
        <v>16539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74977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74977</v>
      </c>
      <c r="C2606" s="13" t="s">
        <v>653</v>
      </c>
      <c r="D2606" s="13" t="str">
        <f t="shared" si="39"/>
        <v>Error?</v>
      </c>
    </row>
    <row r="2607" spans="1:4" x14ac:dyDescent="0.2">
      <c r="A2607" s="54">
        <v>2546</v>
      </c>
      <c r="B2607" s="1221">
        <f>'Acct Summary 7-8'!G12</f>
        <v>19782</v>
      </c>
      <c r="C2607" s="13" t="s">
        <v>653</v>
      </c>
      <c r="D2607" s="13" t="str">
        <f t="shared" si="39"/>
        <v>Error?</v>
      </c>
    </row>
    <row r="2608" spans="1:4" x14ac:dyDescent="0.2">
      <c r="A2608" s="54">
        <v>2547</v>
      </c>
      <c r="B2608" s="1221">
        <f>'Acct Summary 7-8'!G13</f>
        <v>23202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42984</v>
      </c>
      <c r="C2612" s="13" t="s">
        <v>653</v>
      </c>
      <c r="D2612" s="13" t="str">
        <f t="shared" si="39"/>
        <v>Error?</v>
      </c>
    </row>
    <row r="2613" spans="1:4" x14ac:dyDescent="0.2">
      <c r="A2613" s="54">
        <v>2552</v>
      </c>
      <c r="B2613" s="1221">
        <f>'Acct Summary 7-8'!G20</f>
        <v>31993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101830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101830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91995</v>
      </c>
      <c r="C2634" s="13" t="s">
        <v>653</v>
      </c>
      <c r="D2634" s="13" t="str">
        <f t="shared" si="40"/>
        <v>Error?</v>
      </c>
    </row>
    <row r="2635" spans="1:4" x14ac:dyDescent="0.2">
      <c r="A2635" s="54">
        <v>2574</v>
      </c>
      <c r="B2635" s="1221">
        <f>'Acct Summary 7-8'!E17</f>
        <v>91995</v>
      </c>
      <c r="C2635" s="13" t="s">
        <v>653</v>
      </c>
      <c r="D2635" s="13" t="str">
        <f t="shared" si="40"/>
        <v>Error?</v>
      </c>
    </row>
    <row r="2636" spans="1:4" x14ac:dyDescent="0.2">
      <c r="A2636" s="54">
        <v>2575</v>
      </c>
      <c r="B2636" s="1221">
        <f>'Acct Summary 7-8'!E20</f>
        <v>9835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2255</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1957</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1957</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4212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12857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12857</v>
      </c>
      <c r="D2912" s="13" t="str">
        <f t="shared" si="44"/>
        <v>Error?</v>
      </c>
    </row>
    <row r="2913" spans="1:4" x14ac:dyDescent="0.2">
      <c r="A2913" s="54">
        <v>2852</v>
      </c>
      <c r="B2913" s="1221">
        <f>'Assets-Liab 5-6'!I41</f>
        <v>12857</v>
      </c>
      <c r="C2913" s="13" t="s">
        <v>653</v>
      </c>
      <c r="D2913" s="13" t="str">
        <f t="shared" si="44"/>
        <v>Error?</v>
      </c>
    </row>
    <row r="2914" spans="1:4" x14ac:dyDescent="0.2">
      <c r="A2914" s="54">
        <v>2853</v>
      </c>
      <c r="B2914" s="1221">
        <f>'Assets-Liab 5-6'!L33</f>
        <v>2586</v>
      </c>
      <c r="D2914" s="13" t="str">
        <f t="shared" si="44"/>
        <v>Error?</v>
      </c>
    </row>
    <row r="2915" spans="1:4" x14ac:dyDescent="0.2">
      <c r="A2915" s="82">
        <v>2854</v>
      </c>
      <c r="D2915" s="13" t="str">
        <f t="shared" si="44"/>
        <v>OK</v>
      </c>
    </row>
    <row r="2916" spans="1:4" x14ac:dyDescent="0.2">
      <c r="A2916" s="54">
        <v>2855</v>
      </c>
      <c r="B2916" s="1221">
        <f>'Assets-Liab 5-6'!L34</f>
        <v>2586</v>
      </c>
      <c r="C2916" s="13" t="s">
        <v>653</v>
      </c>
      <c r="D2916" s="13" t="str">
        <f t="shared" si="44"/>
        <v>Error?</v>
      </c>
    </row>
    <row r="2917" spans="1:4" x14ac:dyDescent="0.2">
      <c r="A2917" s="54">
        <v>2856</v>
      </c>
      <c r="B2917" s="1221">
        <f>'Assets-Liab 5-6'!L41</f>
        <v>2586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2255</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1957</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2255</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1957</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17885</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500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18385</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18119</v>
      </c>
      <c r="C3225" s="13" t="s">
        <v>653</v>
      </c>
      <c r="D3225" s="13" t="str">
        <f t="shared" si="49"/>
        <v>Error?</v>
      </c>
    </row>
    <row r="3226" spans="1:4" x14ac:dyDescent="0.2">
      <c r="A3226" s="54">
        <v>3165</v>
      </c>
      <c r="B3226" s="1221">
        <f>'Acct Summary 7-8'!I8</f>
        <v>18119</v>
      </c>
      <c r="C3226" s="13" t="s">
        <v>653</v>
      </c>
      <c r="D3226" s="13" t="str">
        <f t="shared" si="49"/>
        <v>Error?</v>
      </c>
    </row>
    <row r="3227" spans="1:4" x14ac:dyDescent="0.2">
      <c r="A3227" s="54">
        <v>3166</v>
      </c>
      <c r="B3227" s="1221">
        <f>'Acct Summary 7-8'!I20</f>
        <v>18119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20000</v>
      </c>
      <c r="C3232" s="13" t="s">
        <v>653</v>
      </c>
      <c r="D3232" s="13" t="str">
        <f t="shared" si="49"/>
        <v>Error?</v>
      </c>
    </row>
    <row r="3233" spans="1:4" x14ac:dyDescent="0.2">
      <c r="A3233" s="54">
        <v>3172</v>
      </c>
      <c r="B3233" s="1221">
        <f>'Acct Summary 7-8'!C78</f>
        <v>197839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4516</v>
      </c>
      <c r="C3237" s="13" t="s">
        <v>653</v>
      </c>
      <c r="D3237" s="13" t="str">
        <f t="shared" si="49"/>
        <v>Error?</v>
      </c>
    </row>
    <row r="3238" spans="1:4" x14ac:dyDescent="0.2">
      <c r="A3238" s="54">
        <v>3177</v>
      </c>
      <c r="B3238" s="1221">
        <f>'Acct Summary 7-8'!D77</f>
        <v>-4516</v>
      </c>
      <c r="C3238" s="13" t="s">
        <v>653</v>
      </c>
      <c r="D3238" s="13" t="str">
        <f t="shared" si="49"/>
        <v>Error?</v>
      </c>
    </row>
    <row r="3239" spans="1:4" x14ac:dyDescent="0.2">
      <c r="A3239" s="54">
        <v>3178</v>
      </c>
      <c r="B3239" s="1221">
        <f>'Acct Summary 7-8'!D78</f>
        <v>29430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16539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31993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4516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4516</v>
      </c>
      <c r="C3277" s="13" t="s">
        <v>653</v>
      </c>
      <c r="D3277" s="13" t="str">
        <f t="shared" si="50"/>
        <v>Error?</v>
      </c>
    </row>
    <row r="3278" spans="1:4" x14ac:dyDescent="0.2">
      <c r="A3278" s="54">
        <v>3217</v>
      </c>
      <c r="B3278" s="1221">
        <f>'Acct Summary 7-8'!E78</f>
        <v>14351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20000</v>
      </c>
      <c r="C3318" s="13" t="s">
        <v>653</v>
      </c>
      <c r="D3318" s="13" t="str">
        <f t="shared" si="50"/>
        <v>Error?</v>
      </c>
    </row>
    <row r="3319" spans="1:4" x14ac:dyDescent="0.2">
      <c r="A3319" s="54">
        <v>3258</v>
      </c>
      <c r="B3319" s="1221">
        <f>'Acct Summary 7-8'!I77</f>
        <v>-20000</v>
      </c>
      <c r="C3319" s="13" t="s">
        <v>653</v>
      </c>
      <c r="D3319" s="13" t="str">
        <f t="shared" si="50"/>
        <v>Error?</v>
      </c>
    </row>
    <row r="3320" spans="1:4" x14ac:dyDescent="0.2">
      <c r="A3320" s="54">
        <v>3259</v>
      </c>
      <c r="B3320" s="1221">
        <f>'Acct Summary 7-8'!I78</f>
        <v>-1881</v>
      </c>
      <c r="C3320" s="13" t="s">
        <v>653</v>
      </c>
      <c r="D3320" s="13" t="str">
        <f t="shared" si="50"/>
        <v>Error?</v>
      </c>
    </row>
    <row r="3321" spans="1:4" x14ac:dyDescent="0.2">
      <c r="A3321" s="54">
        <v>3260</v>
      </c>
      <c r="B3321" s="1221">
        <f>'Acct Summary 7-8'!I79</f>
        <v>14738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12857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32214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3840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36054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19267</v>
      </c>
      <c r="D3387" s="13" t="str">
        <f t="shared" si="51"/>
        <v>Error?</v>
      </c>
    </row>
    <row r="3388" spans="1:4" x14ac:dyDescent="0.2">
      <c r="A3388" s="54">
        <v>3327</v>
      </c>
      <c r="B3388" s="1221">
        <f>'Expenditures 15-22'!D211</f>
        <v>515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19267</v>
      </c>
      <c r="C3390" s="13" t="s">
        <v>653</v>
      </c>
      <c r="D3390" s="13" t="str">
        <f t="shared" si="51"/>
        <v>Error?</v>
      </c>
    </row>
    <row r="3391" spans="1:4" x14ac:dyDescent="0.2">
      <c r="A3391" s="54">
        <v>3330</v>
      </c>
      <c r="B3391" s="1221">
        <f>'Expenditures 15-22'!K211</f>
        <v>515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437401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94496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28041</v>
      </c>
      <c r="D3417" s="13" t="str">
        <f t="shared" si="52"/>
        <v>Error?</v>
      </c>
    </row>
    <row r="3418" spans="1:4" x14ac:dyDescent="0.2">
      <c r="A3418" s="82">
        <v>3357</v>
      </c>
      <c r="D3418" s="13" t="str">
        <f t="shared" si="52"/>
        <v>OK</v>
      </c>
    </row>
    <row r="3419" spans="1:4" x14ac:dyDescent="0.2">
      <c r="A3419" s="54">
        <v>3358</v>
      </c>
      <c r="B3419" s="1221">
        <f>'Assets-Liab 5-6'!F4</f>
        <v>92914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73618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12857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37361</v>
      </c>
      <c r="C3446" s="13" t="s">
        <v>653</v>
      </c>
      <c r="D3446" s="13" t="str">
        <f t="shared" si="52"/>
        <v>Error?</v>
      </c>
    </row>
    <row r="3447" spans="1:4" x14ac:dyDescent="0.2">
      <c r="A3447" s="54">
        <v>3386</v>
      </c>
      <c r="B3447" s="1221">
        <f>'Tax Sched 24'!D16</f>
        <v>18209</v>
      </c>
      <c r="C3447" s="13" t="s">
        <v>653</v>
      </c>
      <c r="D3447" s="13" t="str">
        <f t="shared" si="52"/>
        <v>Error?</v>
      </c>
    </row>
    <row r="3448" spans="1:4" x14ac:dyDescent="0.2">
      <c r="A3448" s="54">
        <v>3387</v>
      </c>
      <c r="B3448" s="1221">
        <f>'Tax Sched 24'!C16</f>
        <v>19152</v>
      </c>
      <c r="D3448" s="13" t="str">
        <f t="shared" si="52"/>
        <v>Error?</v>
      </c>
    </row>
    <row r="3449" spans="1:4" x14ac:dyDescent="0.2">
      <c r="A3449" s="54">
        <v>3388</v>
      </c>
      <c r="B3449" s="1221">
        <f>'Tax Sched 24'!F16</f>
        <v>13450</v>
      </c>
      <c r="C3449" s="13" t="s">
        <v>653</v>
      </c>
      <c r="D3449" s="13" t="str">
        <f t="shared" si="52"/>
        <v>Error?</v>
      </c>
    </row>
    <row r="3450" spans="1:4" x14ac:dyDescent="0.2">
      <c r="A3450" s="54">
        <v>3389</v>
      </c>
      <c r="B3450" s="1221">
        <f>'Tax Sched 24'!E16</f>
        <v>32602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115004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115004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115004</v>
      </c>
      <c r="D3567" s="13" t="str">
        <f t="shared" si="54"/>
        <v>Error?</v>
      </c>
    </row>
    <row r="3568" spans="1:4" x14ac:dyDescent="0.2">
      <c r="A3568" s="54">
        <v>3507</v>
      </c>
      <c r="B3568" s="1221">
        <f>'Assets-Liab 5-6'!K41</f>
        <v>115004</v>
      </c>
      <c r="C3568" s="13" t="s">
        <v>653</v>
      </c>
      <c r="D3568" s="13" t="str">
        <f t="shared" si="54"/>
        <v>Error?</v>
      </c>
    </row>
    <row r="3569" spans="1:4" x14ac:dyDescent="0.2">
      <c r="A3569" s="54">
        <v>3508</v>
      </c>
      <c r="B3569" s="1221">
        <f>'Acct Summary 7-8'!K4</f>
        <v>564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564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564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564</v>
      </c>
      <c r="C3588" s="13" t="s">
        <v>653</v>
      </c>
      <c r="D3588" s="13" t="str">
        <f t="shared" si="55"/>
        <v>Error?</v>
      </c>
    </row>
    <row r="3589" spans="1:4" x14ac:dyDescent="0.2">
      <c r="A3589" s="54">
        <v>3528</v>
      </c>
      <c r="B3589" s="1221">
        <f>'Acct Summary 7-8'!K79</f>
        <v>114440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115004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564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18023</v>
      </c>
      <c r="C3725" s="13" t="s">
        <v>653</v>
      </c>
      <c r="D3725" s="13" t="str">
        <f t="shared" si="57"/>
        <v>Error?</v>
      </c>
    </row>
    <row r="3726" spans="1:4" x14ac:dyDescent="0.2">
      <c r="A3726" s="54">
        <v>3665</v>
      </c>
      <c r="B3726" s="1221">
        <f>'Tax Sched 24'!D13</f>
        <v>8709</v>
      </c>
      <c r="C3726" s="13" t="s">
        <v>653</v>
      </c>
      <c r="D3726" s="13" t="str">
        <f t="shared" si="57"/>
        <v>Error?</v>
      </c>
    </row>
    <row r="3727" spans="1:4" x14ac:dyDescent="0.2">
      <c r="A3727" s="54">
        <v>3666</v>
      </c>
      <c r="B3727" s="1221">
        <f>'Tax Sched 24'!C13</f>
        <v>9314</v>
      </c>
      <c r="D3727" s="13" t="str">
        <f t="shared" si="57"/>
        <v>Error?</v>
      </c>
    </row>
    <row r="3728" spans="1:4" x14ac:dyDescent="0.2">
      <c r="A3728" s="54">
        <v>3667</v>
      </c>
      <c r="B3728" s="1221">
        <f>'Tax Sched 24'!F13</f>
        <v>6543</v>
      </c>
      <c r="C3728" s="13" t="s">
        <v>653</v>
      </c>
      <c r="D3728" s="13" t="str">
        <f t="shared" si="57"/>
        <v>Error?</v>
      </c>
    </row>
    <row r="3729" spans="1:4" x14ac:dyDescent="0.2">
      <c r="A3729" s="54">
        <v>3668</v>
      </c>
      <c r="B3729" s="1221">
        <f>'Tax Sched 24'!E13</f>
        <v>15857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595179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1689069</v>
      </c>
      <c r="C4122" s="13" t="s">
        <v>653</v>
      </c>
      <c r="D4122" s="13" t="str">
        <f t="shared" si="63"/>
        <v>Error?</v>
      </c>
    </row>
    <row r="4123" spans="1:4" x14ac:dyDescent="0.2">
      <c r="A4123" s="54">
        <v>4062</v>
      </c>
      <c r="B4123" s="1221">
        <f>'Acct Summary 7-8'!D10</f>
        <v>90484</v>
      </c>
      <c r="C4123" s="13" t="s">
        <v>653</v>
      </c>
      <c r="D4123" s="13" t="str">
        <f t="shared" si="63"/>
        <v>Error?</v>
      </c>
    </row>
    <row r="4124" spans="1:4" x14ac:dyDescent="0.2">
      <c r="A4124" s="54">
        <v>4063</v>
      </c>
      <c r="B4124" s="1221">
        <f>'Acct Summary 7-8'!E10</f>
        <v>101830</v>
      </c>
      <c r="C4124" s="13" t="s">
        <v>653</v>
      </c>
      <c r="D4124" s="13" t="str">
        <f t="shared" si="63"/>
        <v>Error?</v>
      </c>
    </row>
    <row r="4125" spans="1:4" x14ac:dyDescent="0.2">
      <c r="A4125" s="54">
        <v>4064</v>
      </c>
      <c r="B4125" s="1221">
        <f>'Acct Summary 7-8'!F10</f>
        <v>43703</v>
      </c>
      <c r="C4125" s="13" t="s">
        <v>653</v>
      </c>
      <c r="D4125" s="13" t="str">
        <f t="shared" si="63"/>
        <v>Error?</v>
      </c>
    </row>
    <row r="4126" spans="1:4" x14ac:dyDescent="0.2">
      <c r="A4126" s="54">
        <v>4065</v>
      </c>
      <c r="B4126" s="1221">
        <f>'Acct Summary 7-8'!G10</f>
        <v>74977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18119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564</v>
      </c>
      <c r="C4130" s="13" t="s">
        <v>653</v>
      </c>
      <c r="D4130" s="13" t="str">
        <f t="shared" si="63"/>
        <v>Error?</v>
      </c>
    </row>
    <row r="4131" spans="1:4" x14ac:dyDescent="0.2">
      <c r="A4131" s="54">
        <v>4070</v>
      </c>
      <c r="B4131" s="1221">
        <f>'Acct Summary 7-8'!C18</f>
        <v>595179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1511230</v>
      </c>
      <c r="C4136" s="13" t="s">
        <v>653</v>
      </c>
      <c r="D4136" s="13" t="str">
        <f t="shared" si="63"/>
        <v>Error?</v>
      </c>
    </row>
    <row r="4137" spans="1:4" x14ac:dyDescent="0.2">
      <c r="A4137" s="54">
        <v>4076</v>
      </c>
      <c r="B4137" s="1221">
        <f>'Acct Summary 7-8'!D19</f>
        <v>56538</v>
      </c>
      <c r="C4137" s="13" t="s">
        <v>653</v>
      </c>
      <c r="D4137" s="13" t="str">
        <f t="shared" si="63"/>
        <v>Error?</v>
      </c>
    </row>
    <row r="4138" spans="1:4" x14ac:dyDescent="0.2">
      <c r="A4138" s="54">
        <v>4077</v>
      </c>
      <c r="B4138" s="1221">
        <f>'Acct Summary 7-8'!E19</f>
        <v>91995</v>
      </c>
      <c r="C4138" s="13" t="s">
        <v>653</v>
      </c>
      <c r="D4138" s="13" t="str">
        <f t="shared" si="63"/>
        <v>Error?</v>
      </c>
    </row>
    <row r="4139" spans="1:4" x14ac:dyDescent="0.2">
      <c r="A4139" s="54">
        <v>4078</v>
      </c>
      <c r="B4139" s="1221">
        <f>'Acct Summary 7-8'!F19</f>
        <v>27164</v>
      </c>
      <c r="C4139" s="13" t="s">
        <v>653</v>
      </c>
      <c r="D4139" s="13" t="str">
        <f t="shared" si="63"/>
        <v>Error?</v>
      </c>
    </row>
    <row r="4140" spans="1:4" x14ac:dyDescent="0.2">
      <c r="A4140" s="54">
        <v>4079</v>
      </c>
      <c r="B4140" s="1221">
        <f>'Acct Summary 7-8'!G19</f>
        <v>42984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600835</v>
      </c>
      <c r="C4171" s="13" t="s">
        <v>653</v>
      </c>
      <c r="D4171" s="13" t="str">
        <f t="shared" si="64"/>
        <v>Error?</v>
      </c>
    </row>
    <row r="4172" spans="1:4" x14ac:dyDescent="0.2">
      <c r="A4172" s="54">
        <v>4111</v>
      </c>
      <c r="B4172" s="1221">
        <f>'Short-Term Long-Term Debt 25'!J49</f>
        <v>600835</v>
      </c>
      <c r="C4172" s="13" t="s">
        <v>653</v>
      </c>
      <c r="D4172" s="13" t="str">
        <f t="shared" si="64"/>
        <v>Error?</v>
      </c>
    </row>
    <row r="4173" spans="1:4" x14ac:dyDescent="0.2">
      <c r="A4173" s="54">
        <v>4112</v>
      </c>
      <c r="B4173" s="1221">
        <f>'Short-Term Long-Term Debt 25'!H49</f>
        <v>63285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2380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2750</v>
      </c>
      <c r="C4268" s="13" t="s">
        <v>653</v>
      </c>
      <c r="D4268" s="13" t="str">
        <f t="shared" si="65"/>
        <v>Error?</v>
      </c>
    </row>
    <row r="4269" spans="1:5" x14ac:dyDescent="0.2">
      <c r="A4269" s="90">
        <v>4208</v>
      </c>
      <c r="B4269" s="1221">
        <f>'FP Info 3'!J16</f>
        <v>487598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6651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17159</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31713891</v>
      </c>
      <c r="D4995" s="13" t="str">
        <f t="shared" si="77"/>
        <v>Error?</v>
      </c>
    </row>
    <row r="4996" spans="1:4" x14ac:dyDescent="0.2">
      <c r="A4996" s="90">
        <v>4935</v>
      </c>
      <c r="B4996" s="1221">
        <f>'FP Info 3'!H31</f>
        <v>2188258.4790000003</v>
      </c>
      <c r="D4996" s="13" t="str">
        <f t="shared" si="77"/>
        <v>Error?</v>
      </c>
    </row>
    <row r="4997" spans="1:4" x14ac:dyDescent="0.2">
      <c r="A4997" s="90">
        <v>4936</v>
      </c>
      <c r="B4997" s="1221">
        <f>'FP Info 3'!H37</f>
        <v>600835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18023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857865</v>
      </c>
      <c r="D5061" s="13" t="str">
        <f t="shared" si="78"/>
        <v>Error?</v>
      </c>
    </row>
    <row r="5062" spans="1:4" x14ac:dyDescent="0.2">
      <c r="A5062" s="82">
        <v>5001</v>
      </c>
      <c r="D5062" s="13" t="str">
        <f t="shared" si="78"/>
        <v>OK</v>
      </c>
    </row>
    <row r="5063" spans="1:4" x14ac:dyDescent="0.2">
      <c r="A5063" s="54">
        <v>5002</v>
      </c>
      <c r="B5063" s="1221">
        <f>'Revenues 9-14'!C7</f>
        <v>7209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883097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14985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14985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785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58</v>
      </c>
      <c r="D5095" s="13" t="str">
        <f t="shared" si="78"/>
        <v>Error?</v>
      </c>
    </row>
    <row r="5096" spans="1:4" x14ac:dyDescent="0.2">
      <c r="A5096" s="54">
        <v>5035</v>
      </c>
      <c r="B5096" s="1221">
        <f>'Revenues 9-14'!C75</f>
        <v>10704</v>
      </c>
      <c r="C5096" s="13" t="s">
        <v>653</v>
      </c>
      <c r="D5096" s="13" t="str">
        <f t="shared" si="78"/>
        <v>Error?</v>
      </c>
    </row>
    <row r="5097" spans="1:4" x14ac:dyDescent="0.2">
      <c r="A5097" s="54">
        <v>5036</v>
      </c>
      <c r="B5097" s="1221">
        <f>'Revenues 9-14'!C77</f>
        <v>2018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4980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6998</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2152</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317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527</v>
      </c>
      <c r="D5119" s="13" t="str">
        <f t="shared" ref="D5119:D5182" si="79">IF(ISBLANK(B5119),"OK",IF(A5119-B5119=0,"OK","Error?"))</f>
        <v>Error?</v>
      </c>
    </row>
    <row r="5120" spans="1:4" x14ac:dyDescent="0.2">
      <c r="A5120" s="54">
        <v>5059</v>
      </c>
      <c r="B5120" s="1221">
        <f>'Revenues 9-14'!C108</f>
        <v>2996</v>
      </c>
      <c r="C5120" s="13" t="s">
        <v>653</v>
      </c>
      <c r="D5120" s="13" t="str">
        <f t="shared" si="79"/>
        <v>Error?</v>
      </c>
    </row>
    <row r="5121" spans="1:4" x14ac:dyDescent="0.2">
      <c r="A5121" s="54">
        <v>5060</v>
      </c>
      <c r="B5121" s="1221">
        <f>'Revenues 9-14'!C109</f>
        <v>919565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88366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88366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10756</v>
      </c>
      <c r="D5134" s="13" t="str">
        <f t="shared" si="79"/>
        <v>Error?</v>
      </c>
    </row>
    <row r="5135" spans="1:4" x14ac:dyDescent="0.2">
      <c r="A5135" s="54">
        <v>5074</v>
      </c>
      <c r="B5135" s="1221">
        <f>'Revenues 9-14'!C126</f>
        <v>6750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17506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17625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105991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17159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18561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18561</v>
      </c>
      <c r="C5246" s="13" t="s">
        <v>653</v>
      </c>
      <c r="D5246" s="13" t="str">
        <f t="shared" si="80"/>
        <v>Error?</v>
      </c>
    </row>
    <row r="5247" spans="1:4" x14ac:dyDescent="0.2">
      <c r="A5247" s="54">
        <v>5186</v>
      </c>
      <c r="B5247" s="1221">
        <f>'Revenues 9-14'!C203</f>
        <v>20935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20935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5028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51175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68334</v>
      </c>
      <c r="C5326" s="13" t="s">
        <v>653</v>
      </c>
      <c r="D5326" s="13" t="str">
        <f t="shared" si="82"/>
        <v>Error?</v>
      </c>
    </row>
    <row r="5327" spans="1:4" x14ac:dyDescent="0.2">
      <c r="A5327" s="54">
        <v>5266</v>
      </c>
      <c r="B5327" s="1221">
        <f>'Revenues 9-14'!C275</f>
        <v>1093890</v>
      </c>
      <c r="C5327" s="13" t="s">
        <v>653</v>
      </c>
      <c r="D5327" s="13" t="str">
        <f t="shared" si="82"/>
        <v>Error?</v>
      </c>
    </row>
    <row r="5328" spans="1:4" x14ac:dyDescent="0.2">
      <c r="A5328" s="54">
        <v>5267</v>
      </c>
      <c r="B5328" s="1221">
        <f>'Revenues 9-14'!D5</f>
        <v>90113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90113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371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371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90484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90484</v>
      </c>
      <c r="C5508" s="13" t="s">
        <v>653</v>
      </c>
      <c r="D5508" s="13" t="str">
        <f t="shared" si="85"/>
        <v>Error?</v>
      </c>
    </row>
    <row r="5509" spans="1:4" x14ac:dyDescent="0.2">
      <c r="A5509" s="54">
        <v>5448</v>
      </c>
      <c r="B5509" s="1221">
        <f>'Revenues 9-14'!E5</f>
        <v>101775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101775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101830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101830</v>
      </c>
      <c r="C5552" s="13" t="s">
        <v>653</v>
      </c>
      <c r="D5552" s="13" t="str">
        <f t="shared" si="85"/>
        <v>Error?</v>
      </c>
    </row>
    <row r="5553" spans="1:4" x14ac:dyDescent="0.2">
      <c r="A5553" s="54">
        <v>5492</v>
      </c>
      <c r="B5553" s="1221">
        <f>'Revenues 9-14'!F5</f>
        <v>43254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43254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391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391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43645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58</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58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43703</v>
      </c>
      <c r="C5720" s="13" t="s">
        <v>653</v>
      </c>
      <c r="D5720" s="13" t="str">
        <f t="shared" si="88"/>
        <v>Error?</v>
      </c>
    </row>
    <row r="5721" spans="1:4" x14ac:dyDescent="0.2">
      <c r="A5721" s="54">
        <v>5660</v>
      </c>
      <c r="B5721" s="1221">
        <f>'Revenues 9-14'!G5</f>
        <v>37361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37361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74722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255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74977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18023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18023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18119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564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564</v>
      </c>
      <c r="C6023" s="13" t="s">
        <v>653</v>
      </c>
      <c r="D6023" s="13" t="str">
        <f t="shared" si="93"/>
        <v>Error?</v>
      </c>
    </row>
    <row r="6024" spans="1:5" x14ac:dyDescent="0.2">
      <c r="A6024" s="54">
        <v>5963</v>
      </c>
      <c r="B6024" s="1221">
        <f>'Revenues 9-14'!G109</f>
        <v>74977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18119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10646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85.5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111066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150000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50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20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418</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418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110648</v>
      </c>
      <c r="D6215" s="13" t="str">
        <f t="shared" si="96"/>
        <v>Error?</v>
      </c>
      <c r="E6215" s="13" t="s">
        <v>207</v>
      </c>
    </row>
    <row r="6216" spans="1:5" x14ac:dyDescent="0.2">
      <c r="A6216">
        <v>6155</v>
      </c>
      <c r="B6216" s="1221">
        <f>'Assets-Liab 5-6'!J41</f>
        <v>111066</v>
      </c>
      <c r="D6216" s="13" t="str">
        <f t="shared" si="96"/>
        <v>Error?</v>
      </c>
      <c r="E6216" s="13" t="s">
        <v>207</v>
      </c>
    </row>
    <row r="6217" spans="1:5" x14ac:dyDescent="0.2">
      <c r="A6217">
        <v>6156</v>
      </c>
      <c r="B6217" s="1221">
        <f>'Assets-Liab 5-6'!J4</f>
        <v>111066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177032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177032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177032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217953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217953</v>
      </c>
      <c r="D6229" s="13" t="str">
        <f t="shared" si="96"/>
        <v>Error?</v>
      </c>
      <c r="E6229" s="13" t="s">
        <v>207</v>
      </c>
    </row>
    <row r="6230" spans="1:5" x14ac:dyDescent="0.2">
      <c r="A6230">
        <v>6169</v>
      </c>
      <c r="B6230" s="1221">
        <f>'Acct Summary 7-8'!J20</f>
        <v>-40921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-40921</v>
      </c>
      <c r="D6263" s="13" t="str">
        <f t="shared" si="96"/>
        <v>Error?</v>
      </c>
      <c r="E6263" s="13" t="s">
        <v>207</v>
      </c>
    </row>
    <row r="6264" spans="1:5" x14ac:dyDescent="0.2">
      <c r="A6264">
        <v>6203</v>
      </c>
      <c r="B6264" s="1221">
        <f>'Acct Summary 7-8'!J79</f>
        <v>151569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110648</v>
      </c>
      <c r="D6266" s="13" t="str">
        <f t="shared" si="96"/>
        <v>Error?</v>
      </c>
      <c r="E6266" s="13" t="s">
        <v>207</v>
      </c>
    </row>
    <row r="6267" spans="1:5" x14ac:dyDescent="0.2">
      <c r="A6267">
        <v>6206</v>
      </c>
      <c r="B6267" s="1221">
        <f>'Acct Summary 7-8'!C82</f>
        <v>197839</v>
      </c>
      <c r="D6267" s="13" t="str">
        <f t="shared" si="96"/>
        <v>Error?</v>
      </c>
      <c r="E6267" s="13" t="s">
        <v>207</v>
      </c>
    </row>
    <row r="6268" spans="1:5" x14ac:dyDescent="0.2">
      <c r="A6268">
        <v>6207</v>
      </c>
      <c r="B6268" s="1221">
        <f>'Acct Summary 7-8'!D82</f>
        <v>29430</v>
      </c>
      <c r="D6268" s="13" t="str">
        <f t="shared" si="96"/>
        <v>Error?</v>
      </c>
      <c r="E6268" s="13" t="s">
        <v>207</v>
      </c>
    </row>
    <row r="6269" spans="1:5" x14ac:dyDescent="0.2">
      <c r="A6269">
        <v>6208</v>
      </c>
      <c r="B6269" s="1221">
        <f>'Acct Summary 7-8'!E82</f>
        <v>14351</v>
      </c>
      <c r="D6269" s="13" t="str">
        <f t="shared" si="96"/>
        <v>Error?</v>
      </c>
      <c r="E6269" s="13" t="s">
        <v>207</v>
      </c>
    </row>
    <row r="6270" spans="1:5" x14ac:dyDescent="0.2">
      <c r="A6270">
        <v>6209</v>
      </c>
      <c r="B6270" s="1221">
        <f>'Acct Summary 7-8'!F82</f>
        <v>16539</v>
      </c>
      <c r="D6270" s="13" t="str">
        <f t="shared" si="96"/>
        <v>Error?</v>
      </c>
      <c r="E6270" s="13" t="s">
        <v>207</v>
      </c>
    </row>
    <row r="6271" spans="1:5" x14ac:dyDescent="0.2">
      <c r="A6271">
        <v>6210</v>
      </c>
      <c r="B6271" s="1221">
        <f>'Acct Summary 7-8'!G82</f>
        <v>31993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-1881</v>
      </c>
      <c r="D6273" s="13" t="str">
        <f t="shared" si="97"/>
        <v>Error?</v>
      </c>
      <c r="E6273" s="13" t="s">
        <v>207</v>
      </c>
    </row>
    <row r="6274" spans="1:5" x14ac:dyDescent="0.2">
      <c r="A6274">
        <v>6213</v>
      </c>
      <c r="B6274" s="1221">
        <f>'Acct Summary 7-8'!J82</f>
        <v>-40921</v>
      </c>
      <c r="D6274" s="13" t="str">
        <f t="shared" si="97"/>
        <v>Error?</v>
      </c>
      <c r="E6274" s="13" t="s">
        <v>207</v>
      </c>
    </row>
    <row r="6275" spans="1:5" x14ac:dyDescent="0.2">
      <c r="A6275">
        <v>6214</v>
      </c>
      <c r="B6275" s="1221">
        <f>'Acct Summary 7-8'!K82</f>
        <v>564</v>
      </c>
      <c r="D6275" s="13" t="str">
        <f t="shared" si="97"/>
        <v>Error?</v>
      </c>
      <c r="E6275" s="13" t="s">
        <v>207</v>
      </c>
    </row>
    <row r="6276" spans="1:5" x14ac:dyDescent="0.2">
      <c r="A6276">
        <v>6215</v>
      </c>
      <c r="B6276" s="1221">
        <f>'Acct Summary 7-8'!C83</f>
        <v>0.68849247088056076</v>
      </c>
      <c r="D6276" s="13" t="str">
        <f t="shared" si="97"/>
        <v>Error?</v>
      </c>
      <c r="E6276" s="13" t="s">
        <v>207</v>
      </c>
    </row>
    <row r="6277" spans="1:5" x14ac:dyDescent="0.2">
      <c r="A6277">
        <v>6216</v>
      </c>
      <c r="B6277" s="1221">
        <f>'Acct Summary 7-8'!D83</f>
        <v>0.31144175414832376</v>
      </c>
      <c r="D6277" s="13" t="str">
        <f t="shared" si="97"/>
        <v>Error?</v>
      </c>
      <c r="E6277" s="13" t="s">
        <v>207</v>
      </c>
    </row>
    <row r="6278" spans="1:5" x14ac:dyDescent="0.2">
      <c r="A6278">
        <v>6217</v>
      </c>
      <c r="B6278" s="1221">
        <f>'Acct Summary 7-8'!E83</f>
        <v>0.51178631289896936</v>
      </c>
      <c r="D6278" s="13" t="str">
        <f t="shared" si="97"/>
        <v>Error?</v>
      </c>
      <c r="E6278" s="13" t="s">
        <v>207</v>
      </c>
    </row>
    <row r="6279" spans="1:5" x14ac:dyDescent="0.2">
      <c r="A6279">
        <v>6218</v>
      </c>
      <c r="B6279" s="1221">
        <f>'Acct Summary 7-8'!F83</f>
        <v>0.17804163885719207</v>
      </c>
      <c r="D6279" s="13" t="str">
        <f t="shared" si="97"/>
        <v>Error?</v>
      </c>
      <c r="E6279" s="13" t="s">
        <v>207</v>
      </c>
    </row>
    <row r="6280" spans="1:5" x14ac:dyDescent="0.2">
      <c r="A6280">
        <v>6219</v>
      </c>
      <c r="B6280" s="1221">
        <f>'Acct Summary 7-8'!G83</f>
        <v>0.43458121655030019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-0.14630162557361748</v>
      </c>
      <c r="D6282" s="13" t="str">
        <f t="shared" si="97"/>
        <v>Error?</v>
      </c>
      <c r="E6282" s="13" t="s">
        <v>207</v>
      </c>
    </row>
    <row r="6283" spans="1:5" x14ac:dyDescent="0.2">
      <c r="A6283">
        <v>6222</v>
      </c>
      <c r="B6283" s="1221">
        <f>'Acct Summary 7-8'!J83</f>
        <v>-0.36983045332947728</v>
      </c>
      <c r="D6283" s="13" t="str">
        <f t="shared" si="97"/>
        <v>Error?</v>
      </c>
      <c r="E6283" s="13" t="s">
        <v>207</v>
      </c>
    </row>
    <row r="6284" spans="1:5" x14ac:dyDescent="0.2">
      <c r="A6284">
        <v>6223</v>
      </c>
      <c r="B6284" s="1221">
        <f>'Acct Summary 7-8'!K83</f>
        <v>4.9041772460088348E-3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4516</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176152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176152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880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880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177032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48718</v>
      </c>
      <c r="D6983" s="13" t="str">
        <f t="shared" si="108"/>
        <v>Error?</v>
      </c>
    </row>
    <row r="6984" spans="1:4" x14ac:dyDescent="0.2">
      <c r="A6984">
        <v>6923</v>
      </c>
      <c r="B6984" s="1221">
        <f>'Expenditures 15-22'!K86</f>
        <v>48718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48718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217953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177032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2773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2773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3741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3741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177210</v>
      </c>
      <c r="D7172" s="13" t="str">
        <f t="shared" si="111"/>
        <v>Error?</v>
      </c>
    </row>
    <row r="7173" spans="1:4" x14ac:dyDescent="0.2">
      <c r="A7173">
        <v>7112</v>
      </c>
      <c r="B7173" s="1221">
        <f>'Expenditures 15-22'!D318</f>
        <v>21259</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198469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177210</v>
      </c>
      <c r="D7199" s="13" t="str">
        <f t="shared" si="111"/>
        <v>Error?</v>
      </c>
    </row>
    <row r="7200" spans="1:4" x14ac:dyDescent="0.2">
      <c r="A7200">
        <v>7139</v>
      </c>
      <c r="B7200" s="1221">
        <f>'Expenditures 15-22'!D323</f>
        <v>21259</v>
      </c>
      <c r="D7200" s="13" t="str">
        <f t="shared" si="111"/>
        <v>Error?</v>
      </c>
    </row>
    <row r="7201" spans="1:4" x14ac:dyDescent="0.2">
      <c r="A7201">
        <v>7140</v>
      </c>
      <c r="B7201" s="1221">
        <f>'Expenditures 15-22'!E323</f>
        <v>19484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217953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177210</v>
      </c>
      <c r="D7216" s="13" t="str">
        <f t="shared" si="111"/>
        <v>Error?</v>
      </c>
    </row>
    <row r="7217" spans="1:4" x14ac:dyDescent="0.2">
      <c r="A7217">
        <v>7156</v>
      </c>
      <c r="B7217" s="1221">
        <f>'Expenditures 15-22'!D331</f>
        <v>21259</v>
      </c>
      <c r="D7217" s="13" t="str">
        <f t="shared" si="111"/>
        <v>Error?</v>
      </c>
    </row>
    <row r="7218" spans="1:4" x14ac:dyDescent="0.2">
      <c r="A7218">
        <v>7157</v>
      </c>
      <c r="B7218" s="1221">
        <f>'Expenditures 15-22'!E331</f>
        <v>19484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217953</v>
      </c>
      <c r="D7224" s="13" t="str">
        <f t="shared" si="111"/>
        <v>Error?</v>
      </c>
    </row>
    <row r="7225" spans="1:4" x14ac:dyDescent="0.2">
      <c r="A7225">
        <v>7164</v>
      </c>
      <c r="B7225" s="1221">
        <f>'Expenditures 15-22'!K332</f>
        <v>-40921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51604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4516</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12970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12970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7209</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purl.org/dc/dcmitype/"/>
    <ds:schemaRef ds:uri="http://schemas.microsoft.com/sharepoint/v3"/>
    <ds:schemaRef ds:uri="http://purl.org/dc/terms/"/>
    <ds:schemaRef ds:uri="d21dc803-237d-4c68-8692-8d731fd29118"/>
    <ds:schemaRef ds:uri="http://schemas.microsoft.com/office/2006/documentManagement/types"/>
    <ds:schemaRef ds:uri="http://www.w3.org/XML/1998/namespace"/>
    <ds:schemaRef ds:uri="http://schemas.openxmlformats.org/package/2006/metadata/core-properties"/>
    <ds:schemaRef ds:uri="4d435f69-8686-490b-bd6d-b153bf22ab50"/>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2017-10-04T18:41:58Z</cp:lastPrinted>
  <dcterms:created xsi:type="dcterms:W3CDTF">2003-10-29T19:06:34Z</dcterms:created>
  <dcterms:modified xsi:type="dcterms:W3CDTF">2017-10-16T20:36:16Z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